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45" windowWidth="14430" windowHeight="12780"/>
  </bookViews>
  <sheets>
    <sheet name="Angabe" sheetId="1" r:id="rId1"/>
    <sheet name="Standarddistanz" sheetId="2" r:id="rId2"/>
    <sheet name="Standardabweichungsellipse" sheetId="6" r:id="rId3"/>
  </sheets>
  <calcPr calcId="145621"/>
</workbook>
</file>

<file path=xl/calcChain.xml><?xml version="1.0" encoding="utf-8"?>
<calcChain xmlns="http://schemas.openxmlformats.org/spreadsheetml/2006/main">
  <c r="K34" i="6" l="1"/>
  <c r="I20" i="2" l="1"/>
  <c r="K33" i="6" l="1"/>
  <c r="C187" i="6" l="1"/>
  <c r="B187" i="6"/>
  <c r="L10" i="6"/>
  <c r="K10" i="6"/>
  <c r="D151" i="2"/>
  <c r="E151" i="2"/>
  <c r="D34" i="2"/>
  <c r="E34" i="2"/>
  <c r="D35" i="2"/>
  <c r="E35" i="2"/>
  <c r="D36" i="2"/>
  <c r="E36" i="2"/>
  <c r="D37" i="2"/>
  <c r="E37" i="2"/>
  <c r="D38" i="2"/>
  <c r="E38" i="2"/>
  <c r="D39" i="2"/>
  <c r="E39" i="2"/>
  <c r="D40" i="2"/>
  <c r="E40" i="2"/>
  <c r="D41" i="2"/>
  <c r="E41" i="2"/>
  <c r="D42" i="2"/>
  <c r="E42" i="2"/>
  <c r="D43" i="2"/>
  <c r="E43" i="2"/>
  <c r="D44" i="2"/>
  <c r="E44" i="2"/>
  <c r="D45" i="2"/>
  <c r="E45" i="2"/>
  <c r="D46" i="2"/>
  <c r="E46" i="2"/>
  <c r="D47" i="2"/>
  <c r="E47" i="2"/>
  <c r="D48" i="2"/>
  <c r="E48" i="2"/>
  <c r="D49" i="2"/>
  <c r="E49" i="2"/>
  <c r="D50" i="2"/>
  <c r="E50" i="2"/>
  <c r="D51" i="2"/>
  <c r="E51" i="2"/>
  <c r="D52" i="2"/>
  <c r="E52" i="2"/>
  <c r="D53" i="2"/>
  <c r="E53" i="2"/>
  <c r="D54" i="2"/>
  <c r="E54" i="2"/>
  <c r="D55" i="2"/>
  <c r="E55" i="2"/>
  <c r="D56" i="2"/>
  <c r="E56" i="2"/>
  <c r="D57" i="2"/>
  <c r="E57" i="2"/>
  <c r="D58" i="2"/>
  <c r="E58" i="2"/>
  <c r="D59" i="2"/>
  <c r="E59" i="2"/>
  <c r="D60" i="2"/>
  <c r="E60" i="2"/>
  <c r="D61" i="2"/>
  <c r="E61" i="2"/>
  <c r="D62" i="2"/>
  <c r="E62" i="2"/>
  <c r="D63" i="2"/>
  <c r="E63" i="2"/>
  <c r="D64" i="2"/>
  <c r="E64" i="2"/>
  <c r="D65" i="2"/>
  <c r="E65" i="2"/>
  <c r="D66" i="2"/>
  <c r="E66" i="2"/>
  <c r="D67" i="2"/>
  <c r="E67" i="2"/>
  <c r="D68" i="2"/>
  <c r="E68" i="2"/>
  <c r="D69" i="2"/>
  <c r="E69" i="2"/>
  <c r="D70" i="2"/>
  <c r="E70" i="2"/>
  <c r="D71" i="2"/>
  <c r="E71" i="2"/>
  <c r="D72" i="2"/>
  <c r="E72" i="2"/>
  <c r="D73" i="2"/>
  <c r="E73" i="2"/>
  <c r="D74" i="2"/>
  <c r="E74" i="2"/>
  <c r="D75" i="2"/>
  <c r="E75" i="2"/>
  <c r="D76" i="2"/>
  <c r="E76" i="2"/>
  <c r="D77" i="2"/>
  <c r="E77" i="2"/>
  <c r="D78" i="2"/>
  <c r="E78" i="2"/>
  <c r="D79" i="2"/>
  <c r="E79" i="2"/>
  <c r="D80" i="2"/>
  <c r="E80" i="2"/>
  <c r="D81" i="2"/>
  <c r="E81" i="2"/>
  <c r="D82" i="2"/>
  <c r="E82" i="2"/>
  <c r="D83" i="2"/>
  <c r="E83" i="2"/>
  <c r="D84" i="2"/>
  <c r="E84" i="2"/>
  <c r="D85" i="2"/>
  <c r="E85" i="2"/>
  <c r="D86" i="2"/>
  <c r="E86" i="2"/>
  <c r="D87" i="2"/>
  <c r="E87" i="2"/>
  <c r="D88" i="2"/>
  <c r="E88" i="2"/>
  <c r="D89" i="2"/>
  <c r="E89" i="2"/>
  <c r="D90" i="2"/>
  <c r="E90" i="2"/>
  <c r="D91" i="2"/>
  <c r="E91" i="2"/>
  <c r="D92" i="2"/>
  <c r="E92" i="2"/>
  <c r="D93" i="2"/>
  <c r="E93" i="2"/>
  <c r="D94" i="2"/>
  <c r="E94" i="2"/>
  <c r="D95" i="2"/>
  <c r="E95" i="2"/>
  <c r="D96" i="2"/>
  <c r="E96" i="2"/>
  <c r="D97" i="2"/>
  <c r="E97" i="2"/>
  <c r="D98" i="2"/>
  <c r="E98" i="2"/>
  <c r="D99" i="2"/>
  <c r="E99" i="2"/>
  <c r="D100" i="2"/>
  <c r="E100" i="2"/>
  <c r="D101" i="2"/>
  <c r="E101" i="2"/>
  <c r="D102" i="2"/>
  <c r="E102" i="2"/>
  <c r="D103" i="2"/>
  <c r="E103" i="2"/>
  <c r="D104" i="2"/>
  <c r="E104" i="2"/>
  <c r="D105" i="2"/>
  <c r="E105" i="2"/>
  <c r="D106" i="2"/>
  <c r="E106" i="2"/>
  <c r="D107" i="2"/>
  <c r="E107" i="2"/>
  <c r="D108" i="2"/>
  <c r="E108" i="2"/>
  <c r="D109" i="2"/>
  <c r="E109" i="2"/>
  <c r="D110" i="2"/>
  <c r="E110" i="2"/>
  <c r="D111" i="2"/>
  <c r="E111" i="2"/>
  <c r="D112" i="2"/>
  <c r="E112" i="2"/>
  <c r="D113" i="2"/>
  <c r="E113" i="2"/>
  <c r="D114" i="2"/>
  <c r="E114" i="2"/>
  <c r="D115" i="2"/>
  <c r="E115" i="2"/>
  <c r="D116" i="2"/>
  <c r="E116" i="2"/>
  <c r="D117" i="2"/>
  <c r="E117" i="2"/>
  <c r="D118" i="2"/>
  <c r="E118" i="2"/>
  <c r="D119" i="2"/>
  <c r="E119" i="2"/>
  <c r="D120" i="2"/>
  <c r="E120" i="2"/>
  <c r="D121" i="2"/>
  <c r="E121" i="2"/>
  <c r="D122" i="2"/>
  <c r="E122" i="2"/>
  <c r="D123" i="2"/>
  <c r="E123" i="2"/>
  <c r="D124" i="2"/>
  <c r="E124" i="2"/>
  <c r="D125" i="2"/>
  <c r="E125" i="2"/>
  <c r="D126" i="2"/>
  <c r="E126" i="2"/>
  <c r="D127" i="2"/>
  <c r="E127" i="2"/>
  <c r="D128" i="2"/>
  <c r="E128" i="2"/>
  <c r="D129" i="2"/>
  <c r="E129" i="2"/>
  <c r="D130" i="2"/>
  <c r="E130" i="2"/>
  <c r="D131" i="2"/>
  <c r="E131" i="2"/>
  <c r="D132" i="2"/>
  <c r="E132" i="2"/>
  <c r="D133" i="2"/>
  <c r="E133" i="2"/>
  <c r="D134" i="2"/>
  <c r="E134" i="2"/>
  <c r="D135" i="2"/>
  <c r="E135" i="2"/>
  <c r="D136" i="2"/>
  <c r="E136" i="2"/>
  <c r="D137" i="2"/>
  <c r="E137" i="2"/>
  <c r="D138" i="2"/>
  <c r="E138" i="2"/>
  <c r="D139" i="2"/>
  <c r="E139" i="2"/>
  <c r="D140" i="2"/>
  <c r="E140" i="2"/>
  <c r="D141" i="2"/>
  <c r="E141" i="2"/>
  <c r="D142" i="2"/>
  <c r="E142" i="2"/>
  <c r="D143" i="2"/>
  <c r="E143" i="2"/>
  <c r="D144" i="2"/>
  <c r="E144" i="2"/>
  <c r="D145" i="2"/>
  <c r="E145" i="2"/>
  <c r="D146" i="2"/>
  <c r="E146" i="2"/>
  <c r="D147" i="2"/>
  <c r="E147" i="2"/>
  <c r="D148" i="2"/>
  <c r="E148" i="2"/>
  <c r="D149" i="2"/>
  <c r="E149" i="2"/>
  <c r="D150" i="2"/>
  <c r="E150" i="2"/>
  <c r="E33" i="2"/>
  <c r="D33" i="2"/>
  <c r="E70" i="6" l="1"/>
  <c r="E69" i="6"/>
  <c r="D69" i="6"/>
  <c r="D70" i="6"/>
  <c r="E184" i="6"/>
  <c r="F186" i="6"/>
  <c r="F178" i="6"/>
  <c r="F170" i="6"/>
  <c r="F162" i="6"/>
  <c r="F154" i="6"/>
  <c r="F146" i="6"/>
  <c r="F138" i="6"/>
  <c r="F130" i="6"/>
  <c r="F122" i="6"/>
  <c r="F114" i="6"/>
  <c r="F106" i="6"/>
  <c r="F98" i="6"/>
  <c r="F90" i="6"/>
  <c r="F82" i="6"/>
  <c r="F74" i="6"/>
  <c r="F184" i="6"/>
  <c r="F168" i="6"/>
  <c r="F144" i="6"/>
  <c r="F128" i="6"/>
  <c r="F112" i="6"/>
  <c r="F104" i="6"/>
  <c r="F88" i="6"/>
  <c r="F183" i="6"/>
  <c r="F167" i="6"/>
  <c r="F151" i="6"/>
  <c r="F135" i="6"/>
  <c r="F119" i="6"/>
  <c r="F103" i="6"/>
  <c r="F79" i="6"/>
  <c r="F174" i="6"/>
  <c r="F158" i="6"/>
  <c r="F142" i="6"/>
  <c r="F126" i="6"/>
  <c r="F110" i="6"/>
  <c r="F86" i="6"/>
  <c r="F70" i="6"/>
  <c r="F173" i="6"/>
  <c r="F157" i="6"/>
  <c r="F133" i="6"/>
  <c r="F109" i="6"/>
  <c r="F85" i="6"/>
  <c r="F180" i="6"/>
  <c r="F156" i="6"/>
  <c r="F124" i="6"/>
  <c r="F100" i="6"/>
  <c r="F84" i="6"/>
  <c r="F171" i="6"/>
  <c r="F147" i="6"/>
  <c r="F131" i="6"/>
  <c r="F107" i="6"/>
  <c r="F83" i="6"/>
  <c r="F185" i="6"/>
  <c r="F177" i="6"/>
  <c r="F169" i="6"/>
  <c r="F161" i="6"/>
  <c r="F153" i="6"/>
  <c r="F145" i="6"/>
  <c r="F137" i="6"/>
  <c r="F129" i="6"/>
  <c r="F121" i="6"/>
  <c r="F113" i="6"/>
  <c r="F105" i="6"/>
  <c r="F97" i="6"/>
  <c r="F89" i="6"/>
  <c r="F81" i="6"/>
  <c r="F73" i="6"/>
  <c r="F176" i="6"/>
  <c r="F160" i="6"/>
  <c r="F152" i="6"/>
  <c r="F136" i="6"/>
  <c r="F120" i="6"/>
  <c r="F96" i="6"/>
  <c r="F80" i="6"/>
  <c r="F72" i="6"/>
  <c r="F175" i="6"/>
  <c r="F159" i="6"/>
  <c r="F143" i="6"/>
  <c r="F127" i="6"/>
  <c r="F111" i="6"/>
  <c r="F95" i="6"/>
  <c r="F87" i="6"/>
  <c r="F71" i="6"/>
  <c r="F166" i="6"/>
  <c r="F150" i="6"/>
  <c r="F134" i="6"/>
  <c r="F118" i="6"/>
  <c r="F102" i="6"/>
  <c r="F78" i="6"/>
  <c r="F181" i="6"/>
  <c r="F165" i="6"/>
  <c r="F149" i="6"/>
  <c r="F125" i="6"/>
  <c r="F101" i="6"/>
  <c r="F93" i="6"/>
  <c r="F172" i="6"/>
  <c r="F148" i="6"/>
  <c r="F132" i="6"/>
  <c r="F108" i="6"/>
  <c r="F92" i="6"/>
  <c r="F179" i="6"/>
  <c r="F155" i="6"/>
  <c r="F123" i="6"/>
  <c r="F91" i="6"/>
  <c r="F182" i="6"/>
  <c r="F94" i="6"/>
  <c r="F141" i="6"/>
  <c r="F117" i="6"/>
  <c r="F77" i="6"/>
  <c r="F164" i="6"/>
  <c r="F140" i="6"/>
  <c r="F116" i="6"/>
  <c r="F76" i="6"/>
  <c r="F163" i="6"/>
  <c r="F139" i="6"/>
  <c r="F115" i="6"/>
  <c r="F99" i="6"/>
  <c r="F75" i="6"/>
  <c r="D107" i="6"/>
  <c r="F69" i="6"/>
  <c r="D130" i="6"/>
  <c r="E82" i="6"/>
  <c r="E98" i="6"/>
  <c r="E114" i="6"/>
  <c r="E130" i="6"/>
  <c r="E146" i="6"/>
  <c r="E162" i="6"/>
  <c r="E178" i="6"/>
  <c r="D86" i="6"/>
  <c r="D102" i="6"/>
  <c r="D118" i="6"/>
  <c r="D134" i="6"/>
  <c r="D150" i="6"/>
  <c r="D166" i="6"/>
  <c r="D182" i="6"/>
  <c r="D82" i="6"/>
  <c r="D178" i="6"/>
  <c r="E102" i="6"/>
  <c r="E182" i="6"/>
  <c r="D154" i="6"/>
  <c r="E74" i="6"/>
  <c r="E90" i="6"/>
  <c r="E106" i="6"/>
  <c r="E122" i="6"/>
  <c r="E138" i="6"/>
  <c r="E154" i="6"/>
  <c r="E170" i="6"/>
  <c r="E186" i="6"/>
  <c r="D98" i="6"/>
  <c r="D146" i="6"/>
  <c r="E118" i="6"/>
  <c r="E166" i="6"/>
  <c r="D74" i="6"/>
  <c r="D106" i="6"/>
  <c r="D138" i="6"/>
  <c r="D170" i="6"/>
  <c r="D78" i="6"/>
  <c r="D94" i="6"/>
  <c r="D110" i="6"/>
  <c r="D126" i="6"/>
  <c r="D142" i="6"/>
  <c r="D158" i="6"/>
  <c r="D174" i="6"/>
  <c r="D114" i="6"/>
  <c r="D162" i="6"/>
  <c r="E86" i="6"/>
  <c r="E134" i="6"/>
  <c r="E150" i="6"/>
  <c r="D90" i="6"/>
  <c r="D122" i="6"/>
  <c r="D186" i="6"/>
  <c r="E78" i="6"/>
  <c r="E94" i="6"/>
  <c r="E110" i="6"/>
  <c r="E126" i="6"/>
  <c r="E142" i="6"/>
  <c r="E158" i="6"/>
  <c r="E174" i="6"/>
  <c r="E72" i="6"/>
  <c r="E80" i="6"/>
  <c r="E84" i="6"/>
  <c r="E92" i="6"/>
  <c r="E96" i="6"/>
  <c r="E104" i="6"/>
  <c r="E112" i="6"/>
  <c r="E116" i="6"/>
  <c r="E124" i="6"/>
  <c r="E132" i="6"/>
  <c r="E156" i="6"/>
  <c r="D73" i="6"/>
  <c r="D77" i="6"/>
  <c r="D81" i="6"/>
  <c r="D85" i="6"/>
  <c r="D89" i="6"/>
  <c r="D93" i="6"/>
  <c r="D97" i="6"/>
  <c r="D101" i="6"/>
  <c r="D105" i="6"/>
  <c r="D109" i="6"/>
  <c r="D113" i="6"/>
  <c r="D117" i="6"/>
  <c r="D121" i="6"/>
  <c r="D125" i="6"/>
  <c r="D129" i="6"/>
  <c r="D133" i="6"/>
  <c r="D137" i="6"/>
  <c r="D141" i="6"/>
  <c r="D145" i="6"/>
  <c r="D149" i="6"/>
  <c r="D153" i="6"/>
  <c r="D157" i="6"/>
  <c r="D161" i="6"/>
  <c r="D165" i="6"/>
  <c r="D169" i="6"/>
  <c r="D173" i="6"/>
  <c r="D177" i="6"/>
  <c r="D181" i="6"/>
  <c r="D185" i="6"/>
  <c r="E73" i="6"/>
  <c r="E77" i="6"/>
  <c r="E81" i="6"/>
  <c r="E85" i="6"/>
  <c r="E89" i="6"/>
  <c r="E93" i="6"/>
  <c r="E97" i="6"/>
  <c r="E101" i="6"/>
  <c r="E105" i="6"/>
  <c r="E109" i="6"/>
  <c r="E113" i="6"/>
  <c r="E117" i="6"/>
  <c r="E121" i="6"/>
  <c r="E125" i="6"/>
  <c r="E129" i="6"/>
  <c r="E133" i="6"/>
  <c r="E137" i="6"/>
  <c r="E141" i="6"/>
  <c r="E145" i="6"/>
  <c r="E149" i="6"/>
  <c r="E153" i="6"/>
  <c r="E157" i="6"/>
  <c r="E161" i="6"/>
  <c r="E165" i="6"/>
  <c r="E169" i="6"/>
  <c r="E173" i="6"/>
  <c r="E177" i="6"/>
  <c r="E181" i="6"/>
  <c r="E185" i="6"/>
  <c r="D71" i="6"/>
  <c r="D79" i="6"/>
  <c r="D87" i="6"/>
  <c r="D91" i="6"/>
  <c r="D95" i="6"/>
  <c r="D99" i="6"/>
  <c r="D103" i="6"/>
  <c r="D111" i="6"/>
  <c r="D115" i="6"/>
  <c r="D119" i="6"/>
  <c r="D123" i="6"/>
  <c r="D127" i="6"/>
  <c r="D131" i="6"/>
  <c r="D135" i="6"/>
  <c r="D139" i="6"/>
  <c r="D143" i="6"/>
  <c r="D147" i="6"/>
  <c r="D151" i="6"/>
  <c r="D155" i="6"/>
  <c r="D159" i="6"/>
  <c r="D163" i="6"/>
  <c r="D167" i="6"/>
  <c r="D171" i="6"/>
  <c r="D175" i="6"/>
  <c r="D179" i="6"/>
  <c r="D183" i="6"/>
  <c r="E71" i="6"/>
  <c r="E75" i="6"/>
  <c r="E79" i="6"/>
  <c r="E83" i="6"/>
  <c r="E87" i="6"/>
  <c r="E91" i="6"/>
  <c r="E95" i="6"/>
  <c r="E99" i="6"/>
  <c r="E103" i="6"/>
  <c r="E107" i="6"/>
  <c r="E111" i="6"/>
  <c r="E115" i="6"/>
  <c r="E119" i="6"/>
  <c r="E123" i="6"/>
  <c r="E127" i="6"/>
  <c r="E131" i="6"/>
  <c r="E135" i="6"/>
  <c r="E139" i="6"/>
  <c r="E143" i="6"/>
  <c r="E147" i="6"/>
  <c r="E151" i="6"/>
  <c r="E155" i="6"/>
  <c r="E159" i="6"/>
  <c r="E163" i="6"/>
  <c r="E167" i="6"/>
  <c r="E171" i="6"/>
  <c r="E175" i="6"/>
  <c r="E179" i="6"/>
  <c r="E183" i="6"/>
  <c r="D72" i="6"/>
  <c r="D76" i="6"/>
  <c r="D80" i="6"/>
  <c r="D84" i="6"/>
  <c r="D88" i="6"/>
  <c r="D92" i="6"/>
  <c r="D96" i="6"/>
  <c r="D100" i="6"/>
  <c r="D104" i="6"/>
  <c r="D108" i="6"/>
  <c r="D112" i="6"/>
  <c r="D116" i="6"/>
  <c r="D120" i="6"/>
  <c r="D124" i="6"/>
  <c r="D128" i="6"/>
  <c r="D132" i="6"/>
  <c r="D136" i="6"/>
  <c r="D140" i="6"/>
  <c r="D144" i="6"/>
  <c r="D148" i="6"/>
  <c r="D152" i="6"/>
  <c r="D156" i="6"/>
  <c r="D160" i="6"/>
  <c r="D164" i="6"/>
  <c r="D168" i="6"/>
  <c r="D172" i="6"/>
  <c r="D176" i="6"/>
  <c r="D180" i="6"/>
  <c r="D184" i="6"/>
  <c r="D75" i="6"/>
  <c r="D83" i="6"/>
  <c r="E76" i="6"/>
  <c r="E88" i="6"/>
  <c r="E100" i="6"/>
  <c r="E108" i="6"/>
  <c r="E120" i="6"/>
  <c r="E128" i="6"/>
  <c r="E136" i="6"/>
  <c r="E140" i="6"/>
  <c r="E144" i="6"/>
  <c r="E148" i="6"/>
  <c r="E152" i="6"/>
  <c r="E160" i="6"/>
  <c r="E164" i="6"/>
  <c r="E168" i="6"/>
  <c r="E172" i="6"/>
  <c r="E176" i="6"/>
  <c r="E180" i="6"/>
  <c r="J11" i="2"/>
  <c r="I11" i="2"/>
  <c r="C151" i="2"/>
  <c r="B151" i="2"/>
  <c r="F187" i="6" l="1"/>
  <c r="E187" i="6"/>
  <c r="D187" i="6"/>
  <c r="K19" i="6" l="1"/>
  <c r="K20" i="6" s="1"/>
  <c r="K28" i="6" l="1"/>
  <c r="K30" i="6" s="1"/>
  <c r="K27" i="6"/>
  <c r="K29" i="6" s="1"/>
  <c r="K21" i="6"/>
  <c r="K25" i="6" s="1"/>
</calcChain>
</file>

<file path=xl/sharedStrings.xml><?xml version="1.0" encoding="utf-8"?>
<sst xmlns="http://schemas.openxmlformats.org/spreadsheetml/2006/main" count="55" uniqueCount="37">
  <si>
    <t>laufende Nummer</t>
  </si>
  <si>
    <t>Angabe:</t>
  </si>
  <si>
    <r>
      <t xml:space="preserve">Quelle: United States Geological Survey (USGS) (2012): </t>
    </r>
    <r>
      <rPr>
        <i/>
        <sz val="11"/>
        <color theme="1"/>
        <rFont val="Calibri"/>
        <family val="2"/>
        <scheme val="minor"/>
      </rPr>
      <t xml:space="preserve">Earthquake Hazards Program. </t>
    </r>
    <r>
      <rPr>
        <sz val="11"/>
        <color theme="1"/>
        <rFont val="Calibri"/>
        <family val="2"/>
        <scheme val="minor"/>
      </rPr>
      <t>Earthquakes. 
http://earthquake.usgs.gov/earthquakes (Zugriff Dezember 2012)</t>
    </r>
  </si>
  <si>
    <t>Summe</t>
  </si>
  <si>
    <t>mit Excel</t>
  </si>
  <si>
    <t>arithmetisches Mittelzentrum</t>
  </si>
  <si>
    <r>
      <t xml:space="preserve">Lösung </t>
    </r>
    <r>
      <rPr>
        <b/>
        <sz val="14"/>
        <color theme="0"/>
        <rFont val="Calibri"/>
        <family val="2"/>
      </rPr>
      <t>– Berechnung der Standarddistanz:</t>
    </r>
  </si>
  <si>
    <t>Auch für die Standarddistanz bildet das arithmetische Mittelzentrum wiederum den Ausgangspunkt.</t>
  </si>
  <si>
    <r>
      <t xml:space="preserve">Lösung </t>
    </r>
    <r>
      <rPr>
        <b/>
        <sz val="14"/>
        <color theme="0"/>
        <rFont val="Calibri"/>
        <family val="2"/>
      </rPr>
      <t>– Berechnung der Standardabweichungsellipse:</t>
    </r>
  </si>
  <si>
    <t>Für die Standardabweichungsellipse sind drei Einflussparameter zu ermitteln: die Länge der Hauptachse, die Länge der Nebenachse sowie der Rotationswinkel. Die Zwischenschritte dieser Berechnung waren bereits für die Berechnung der Standarddistanz erforderlich (Spalte D und E).</t>
  </si>
  <si>
    <t xml:space="preserve">Aus dem Tangens des Winkels (in Rad) ergibt sich ein Winkel von </t>
  </si>
  <si>
    <t>und in Grad</t>
  </si>
  <si>
    <t>Mit Excel aus der Tabelle ergibt sich</t>
  </si>
  <si>
    <t>der Winkel lautet</t>
  </si>
  <si>
    <t xml:space="preserve">in Grad </t>
  </si>
  <si>
    <t>endgültiger Winkel</t>
  </si>
  <si>
    <t>Da ein negativer Winkel keinen Sinn macht (der Winkel wird im Uhrzeigersinn aufgetragen), wird dieser Wert auf 180° bezogen und für die Darstellung erhält man den finalen Winkel</t>
  </si>
  <si>
    <t>sin</t>
  </si>
  <si>
    <t>Der Winkel im Uhrzeigersinn lautet</t>
  </si>
  <si>
    <t>cos</t>
  </si>
  <si>
    <r>
      <t>cos</t>
    </r>
    <r>
      <rPr>
        <vertAlign val="superscript"/>
        <sz val="11"/>
        <color theme="1"/>
        <rFont val="Calibri"/>
        <family val="2"/>
        <scheme val="minor"/>
      </rPr>
      <t>2</t>
    </r>
  </si>
  <si>
    <r>
      <t>sin</t>
    </r>
    <r>
      <rPr>
        <vertAlign val="superscript"/>
        <sz val="11"/>
        <color theme="1"/>
        <rFont val="Calibri"/>
        <family val="2"/>
        <scheme val="minor"/>
      </rPr>
      <t>2</t>
    </r>
  </si>
  <si>
    <t>Umrechnung Grad in Kilometer</t>
  </si>
  <si>
    <t>Rund um die Welt ereignen sich täglich zahlreiche Erdbeben. Besonders Kalifornien zählt zu einer jener Zonen, die einerseits dicht besiedelt ist, andererseits täglich von Erdbeben unterschiedlicher Stärke erschüttert wird. So wurden beispielsweise an den letzten Tagen im November 2012 bis zu 140 Beben täglich verzeichnet. Die nebenstehende Karte zeigt die einzelnen Standorte von 118 Beben am 27.11.2012, die Tabelle listet die Koordinaten der Beben auf. In Übung 3.3.1.1 wurden bereits das arithmetische Mittelzentrum sowie das Medianzentrum berechnet. Bestimmen sie die Standarddistanz sowie die Standardabweichungsellipse und interpretieren sie das Ergebnis.</t>
  </si>
  <si>
    <t>Übung 3.3.2.1</t>
  </si>
  <si>
    <r>
      <rPr>
        <b/>
        <i/>
        <sz val="12"/>
        <color theme="0"/>
        <rFont val="Cambria"/>
        <family val="1"/>
        <scheme val="major"/>
      </rPr>
      <t>x</t>
    </r>
    <r>
      <rPr>
        <b/>
        <sz val="12"/>
        <color theme="0"/>
        <rFont val="Calibri"/>
        <family val="2"/>
        <scheme val="minor"/>
      </rPr>
      <t>-Koordinaten (Längengrade)</t>
    </r>
  </si>
  <si>
    <r>
      <rPr>
        <b/>
        <i/>
        <sz val="12"/>
        <color theme="0"/>
        <rFont val="Cambria"/>
        <family val="1"/>
        <scheme val="major"/>
      </rPr>
      <t>y</t>
    </r>
    <r>
      <rPr>
        <b/>
        <sz val="12"/>
        <color theme="0"/>
        <rFont val="Calibri"/>
        <family val="2"/>
        <scheme val="minor"/>
      </rPr>
      <t>-Koordinaten (Breitengrade)</t>
    </r>
  </si>
  <si>
    <r>
      <rPr>
        <i/>
        <sz val="12"/>
        <color theme="1"/>
        <rFont val="Cambria"/>
        <family val="1"/>
        <scheme val="major"/>
      </rPr>
      <t>x</t>
    </r>
    <r>
      <rPr>
        <sz val="12"/>
        <color theme="1"/>
        <rFont val="Calibri"/>
        <family val="2"/>
        <scheme val="minor"/>
      </rPr>
      <t>-Koordinaten</t>
    </r>
  </si>
  <si>
    <r>
      <rPr>
        <i/>
        <sz val="12"/>
        <color theme="1"/>
        <rFont val="Cambria"/>
        <family val="1"/>
        <scheme val="major"/>
      </rPr>
      <t>y</t>
    </r>
    <r>
      <rPr>
        <sz val="12"/>
        <color theme="1"/>
        <rFont val="Calibri"/>
        <family val="2"/>
        <scheme val="minor"/>
      </rPr>
      <t>-Koordinaten</t>
    </r>
  </si>
  <si>
    <r>
      <t xml:space="preserve">Interpretation:
</t>
    </r>
    <r>
      <rPr>
        <sz val="12"/>
        <color theme="0"/>
        <rFont val="Calibri"/>
        <family val="2"/>
        <scheme val="minor"/>
      </rPr>
      <t>Die Standarddistanz visualisiert die Streuung der Punkte um das arithmetische Mittelzentrum. Je größer der Kreis, umso weiter sind die Punkte gestreut und gleichzeitig umso weniger konzentriert. Was bedeutet nun der Wert 3,44? Ein Blick auf die Karte genügt um festzustellen, dass dieser Wert nicht einer Maßeinheit in Kilometern oder Meilen entsprechen kann. Vielmehr handelt es sich um Grade, die noch in Kilometer umgerechnet werden müssen. In diesem Beispiel entspricht dies etwa 380 Kilometern. Damit liegt der Großteil der Erdbebenzentren in einem Umkreis von 380 Kilometern um das arithmetische Mittelzentrum.</t>
    </r>
  </si>
  <si>
    <r>
      <t xml:space="preserve">die </t>
    </r>
    <r>
      <rPr>
        <i/>
        <sz val="12"/>
        <color theme="1"/>
        <rFont val="Cambria"/>
        <family val="1"/>
        <scheme val="major"/>
      </rPr>
      <t>x</t>
    </r>
    <r>
      <rPr>
        <sz val="12"/>
        <color theme="1"/>
        <rFont val="Calibri"/>
        <family val="2"/>
        <scheme val="minor"/>
      </rPr>
      <t>-Achse</t>
    </r>
  </si>
  <si>
    <r>
      <t xml:space="preserve">und für die </t>
    </r>
    <r>
      <rPr>
        <i/>
        <sz val="12"/>
        <color theme="1"/>
        <rFont val="Cambria"/>
        <family val="1"/>
        <scheme val="major"/>
      </rPr>
      <t>y</t>
    </r>
    <r>
      <rPr>
        <sz val="12"/>
        <color theme="1"/>
        <rFont val="Calibri"/>
        <family val="2"/>
        <scheme val="minor"/>
      </rPr>
      <t>-Achse</t>
    </r>
  </si>
  <si>
    <r>
      <t xml:space="preserve">Interpretation:
</t>
    </r>
    <r>
      <rPr>
        <sz val="12"/>
        <color theme="0"/>
        <rFont val="Calibri"/>
        <family val="2"/>
        <scheme val="minor"/>
      </rPr>
      <t>Die Standardabweichungsellipse verfeinert die Information, die aus der Standarddistanz hervorgeht. Sie streckt das Ergebnis in die Richtung der maximalen Verteilung der Punktwolke. Die Karte zeigt die Ausdehnung der Verteilung der Erdbeben in Richtung der San Andreas Verwerfung, diese Richtung wird durch die Ellipse bestätigt. Auch hier ist wieder die Umrechnung von Grad in Kilometer erforderlich, womit sich eine Ausdehnung von ca. 750 Kilometern in nordwestliche Richtung mal 160 Kilometern Richtung Nordost ergibt.</t>
    </r>
  </si>
  <si>
    <t>© Susanne Zimmermann-Janschitz</t>
  </si>
  <si>
    <t>Ausgangspunkt bildet die Formel (3.144)</t>
  </si>
  <si>
    <t>Wir beginnen mit dem Rotationswinkel nach (3.148)</t>
  </si>
  <si>
    <t>Bleiben noch die beiden Achsen der Ellipse (3.149)  zu ermitteln:</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</si>
</sst>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0.000"/>
    <numFmt numFmtId="165" formatCode="#,##0.000"/>
  </numFmts>
  <fonts count="23"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name val="Arial"/>
      <family val="2"/>
    </font>
    <font>
      <sz val="14"/>
      <name val="Arial"/>
      <family val="2"/>
    </font>
    <font>
      <b/>
      <sz val="14"/>
      <color theme="0"/>
      <name val="Calibri"/>
      <family val="2"/>
      <scheme val="minor"/>
    </font>
    <font>
      <b/>
      <sz val="12"/>
      <color theme="0"/>
      <name val="Calibri"/>
      <family val="2"/>
      <scheme val="minor"/>
    </font>
    <font>
      <sz val="12"/>
      <color theme="1"/>
      <name val="Calibri"/>
      <family val="2"/>
      <scheme val="minor"/>
    </font>
    <font>
      <sz val="12"/>
      <name val="Calibri"/>
      <family val="2"/>
      <scheme val="minor"/>
    </font>
    <font>
      <b/>
      <sz val="12"/>
      <name val="Calibri"/>
      <family val="2"/>
      <scheme val="minor"/>
    </font>
    <font>
      <sz val="12"/>
      <color theme="0"/>
      <name val="Calibri"/>
      <family val="2"/>
      <scheme val="minor"/>
    </font>
    <font>
      <b/>
      <sz val="18"/>
      <color theme="0"/>
      <name val="Calibri"/>
      <family val="2"/>
      <scheme val="minor"/>
    </font>
    <font>
      <b/>
      <sz val="14"/>
      <color theme="0"/>
      <name val="Calibri"/>
      <family val="2"/>
    </font>
    <font>
      <i/>
      <sz val="11"/>
      <color theme="1"/>
      <name val="Calibri"/>
      <family val="2"/>
      <scheme val="minor"/>
    </font>
    <font>
      <vertAlign val="superscript"/>
      <sz val="11"/>
      <color theme="1"/>
      <name val="Calibri"/>
      <family val="2"/>
      <scheme val="minor"/>
    </font>
    <font>
      <b/>
      <i/>
      <sz val="12"/>
      <color theme="0"/>
      <name val="Cambria"/>
      <family val="1"/>
      <scheme val="major"/>
    </font>
    <font>
      <i/>
      <sz val="12"/>
      <color theme="1"/>
      <name val="Cambria"/>
      <family val="1"/>
      <scheme val="maj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79998168889431442"/>
        <bgColor theme="4" tint="0.59999389629810485"/>
      </patternFill>
    </fill>
    <fill>
      <patternFill patternType="solid">
        <fgColor theme="4" tint="0.59999389629810485"/>
        <bgColor theme="4" tint="0.59999389629810485"/>
      </patternFill>
    </fill>
    <fill>
      <patternFill patternType="solid">
        <fgColor theme="4"/>
        <bgColor indexed="64"/>
      </patternFill>
    </fill>
  </fills>
  <borders count="3">
    <border>
      <left/>
      <right/>
      <top/>
      <bottom/>
      <diagonal/>
    </border>
    <border>
      <left style="thin">
        <color theme="0"/>
      </left>
      <right/>
      <top/>
      <bottom style="thick">
        <color theme="0"/>
      </bottom>
      <diagonal/>
    </border>
    <border>
      <left style="thin">
        <color indexed="64"/>
      </left>
      <right/>
      <top/>
      <bottom/>
      <diagonal/>
    </border>
  </borders>
  <cellStyleXfs count="9">
    <xf numFmtId="0" fontId="0" fillId="0" borderId="0"/>
    <xf numFmtId="0" fontId="9" fillId="0" borderId="0"/>
    <xf numFmtId="0" fontId="16" fillId="2" borderId="0" applyNumberFormat="0" applyBorder="0" applyAlignment="0" applyProtection="0"/>
    <xf numFmtId="0" fontId="8" fillId="3" borderId="0" applyNumberFormat="0" applyBorder="0" applyAlignment="0" applyProtection="0"/>
    <xf numFmtId="0" fontId="7" fillId="0" borderId="0"/>
    <xf numFmtId="43" fontId="7" fillId="0" borderId="0" applyFont="0" applyFill="0" applyBorder="0" applyAlignment="0" applyProtection="0"/>
    <xf numFmtId="0" fontId="4" fillId="3" borderId="0" applyNumberFormat="0" applyBorder="0" applyAlignment="0" applyProtection="0"/>
    <xf numFmtId="0" fontId="4" fillId="0" borderId="0"/>
    <xf numFmtId="43" fontId="4" fillId="0" borderId="0" applyFont="0" applyFill="0" applyBorder="0" applyAlignment="0" applyProtection="0"/>
  </cellStyleXfs>
  <cellXfs count="38">
    <xf numFmtId="0" fontId="0" fillId="0" borderId="0" xfId="0"/>
    <xf numFmtId="3" fontId="10" fillId="0" borderId="0" xfId="1" applyNumberFormat="1" applyFont="1" applyBorder="1" applyAlignment="1">
      <alignment horizontal="right" vertical="center"/>
    </xf>
    <xf numFmtId="0" fontId="0" fillId="0" borderId="0" xfId="0" applyAlignment="1">
      <alignment wrapText="1"/>
    </xf>
    <xf numFmtId="0" fontId="13" fillId="0" borderId="0" xfId="0" applyFont="1"/>
    <xf numFmtId="0" fontId="13" fillId="0" borderId="0" xfId="0" applyFont="1" applyBorder="1"/>
    <xf numFmtId="1" fontId="14" fillId="5" borderId="0" xfId="1" applyNumberFormat="1" applyFont="1" applyFill="1" applyBorder="1" applyAlignment="1">
      <alignment horizontal="center" vertical="center" wrapText="1"/>
    </xf>
    <xf numFmtId="1" fontId="14" fillId="6" borderId="0" xfId="1" applyNumberFormat="1" applyFont="1" applyFill="1" applyBorder="1" applyAlignment="1">
      <alignment horizontal="center" vertical="center" wrapText="1"/>
    </xf>
    <xf numFmtId="0" fontId="12" fillId="4" borderId="1" xfId="0" applyFont="1" applyFill="1" applyBorder="1" applyAlignment="1">
      <alignment horizontal="center" vertical="center" wrapText="1"/>
    </xf>
    <xf numFmtId="1" fontId="15" fillId="6" borderId="0" xfId="1" applyNumberFormat="1" applyFont="1" applyFill="1" applyBorder="1" applyAlignment="1">
      <alignment horizontal="center" vertical="center" wrapText="1"/>
    </xf>
    <xf numFmtId="0" fontId="8" fillId="0" borderId="0" xfId="0" applyFont="1" applyAlignment="1">
      <alignment horizontal="left" vertical="top" wrapText="1"/>
    </xf>
    <xf numFmtId="0" fontId="0" fillId="0" borderId="0" xfId="0" applyAlignment="1">
      <alignment horizontal="left"/>
    </xf>
    <xf numFmtId="164" fontId="14" fillId="6" borderId="0" xfId="1" applyNumberFormat="1" applyFont="1" applyFill="1" applyBorder="1" applyAlignment="1">
      <alignment horizontal="right" vertical="center" wrapText="1" indent="4"/>
    </xf>
    <xf numFmtId="164" fontId="14" fillId="5" borderId="0" xfId="1" applyNumberFormat="1" applyFont="1" applyFill="1" applyBorder="1" applyAlignment="1">
      <alignment horizontal="right" vertical="center" wrapText="1" indent="4"/>
    </xf>
    <xf numFmtId="0" fontId="6" fillId="0" borderId="0" xfId="0" applyFont="1" applyAlignment="1">
      <alignment horizontal="left" vertical="top" wrapText="1"/>
    </xf>
    <xf numFmtId="165" fontId="15" fillId="6" borderId="0" xfId="1" applyNumberFormat="1" applyFont="1" applyFill="1" applyBorder="1" applyAlignment="1">
      <alignment horizontal="right" vertical="center" wrapText="1" indent="4"/>
    </xf>
    <xf numFmtId="164" fontId="0" fillId="0" borderId="0" xfId="0" applyNumberFormat="1"/>
    <xf numFmtId="0" fontId="6" fillId="0" borderId="0" xfId="0" applyFont="1" applyAlignment="1">
      <alignment horizontal="left" vertical="top" wrapText="1"/>
    </xf>
    <xf numFmtId="165" fontId="0" fillId="0" borderId="0" xfId="0" applyNumberFormat="1"/>
    <xf numFmtId="0" fontId="5" fillId="0" borderId="0" xfId="0" applyFont="1" applyAlignment="1">
      <alignment horizontal="left" vertical="top" wrapText="1"/>
    </xf>
    <xf numFmtId="0" fontId="6" fillId="0" borderId="0" xfId="0" applyFont="1" applyAlignment="1">
      <alignment horizontal="left" vertical="top" wrapText="1"/>
    </xf>
    <xf numFmtId="0" fontId="0" fillId="0" borderId="0" xfId="0"/>
    <xf numFmtId="0" fontId="0" fillId="0" borderId="0" xfId="0" applyAlignment="1">
      <alignment horizontal="left"/>
    </xf>
    <xf numFmtId="2" fontId="0" fillId="0" borderId="0" xfId="0" applyNumberFormat="1"/>
    <xf numFmtId="0" fontId="4" fillId="0" borderId="0" xfId="0" applyFont="1" applyAlignment="1">
      <alignment wrapText="1"/>
    </xf>
    <xf numFmtId="0" fontId="0" fillId="0" borderId="0" xfId="0"/>
    <xf numFmtId="0" fontId="2" fillId="0" borderId="0" xfId="0" applyFont="1" applyAlignment="1">
      <alignment horizontal="left" vertical="top" wrapText="1"/>
    </xf>
    <xf numFmtId="0" fontId="11" fillId="2" borderId="0" xfId="2" applyFont="1" applyBorder="1" applyAlignment="1">
      <alignment horizontal="left" vertical="center" wrapText="1"/>
    </xf>
    <xf numFmtId="0" fontId="17" fillId="2" borderId="0" xfId="2" applyFont="1" applyBorder="1" applyAlignment="1">
      <alignment horizontal="left" vertical="center" wrapText="1"/>
    </xf>
    <xf numFmtId="0" fontId="3" fillId="3" borderId="2" xfId="3" applyNumberFormat="1" applyFont="1" applyBorder="1" applyAlignment="1">
      <alignment horizontal="left" vertical="center" wrapText="1"/>
    </xf>
    <xf numFmtId="0" fontId="8" fillId="3" borderId="0" xfId="3" applyNumberFormat="1" applyFont="1" applyBorder="1" applyAlignment="1">
      <alignment horizontal="left" vertical="center" wrapText="1"/>
    </xf>
    <xf numFmtId="0" fontId="0" fillId="0" borderId="0" xfId="0" applyAlignment="1">
      <alignment horizontal="left" vertical="top" wrapText="1"/>
    </xf>
    <xf numFmtId="0" fontId="6" fillId="3" borderId="2" xfId="3" applyNumberFormat="1" applyFont="1" applyBorder="1" applyAlignment="1">
      <alignment horizontal="left" vertical="center" wrapText="1"/>
    </xf>
    <xf numFmtId="0" fontId="11" fillId="7" borderId="0" xfId="0" applyFont="1" applyFill="1" applyAlignment="1">
      <alignment horizontal="justify" vertical="center" wrapText="1"/>
    </xf>
    <xf numFmtId="0" fontId="5" fillId="3" borderId="2" xfId="3" applyNumberFormat="1" applyFont="1" applyBorder="1" applyAlignment="1">
      <alignment horizontal="left" vertical="center" wrapText="1"/>
    </xf>
    <xf numFmtId="0" fontId="2" fillId="3" borderId="2" xfId="3" applyNumberFormat="1" applyFont="1" applyBorder="1" applyAlignment="1">
      <alignment horizontal="left" vertical="center" wrapText="1"/>
    </xf>
    <xf numFmtId="0" fontId="6" fillId="0" borderId="0" xfId="0" applyFont="1" applyAlignment="1">
      <alignment horizontal="left" vertical="top" wrapText="1"/>
    </xf>
    <xf numFmtId="0" fontId="1" fillId="0" borderId="0" xfId="0" applyFont="1" applyAlignment="1">
      <alignment horizontal="left" vertical="top" wrapText="1"/>
    </xf>
    <xf numFmtId="0" fontId="1" fillId="0" borderId="0" xfId="0" applyFont="1" applyAlignment="1">
      <alignment horizontal="left" vertical="top" wrapText="1"/>
    </xf>
  </cellXfs>
  <cellStyles count="9">
    <cellStyle name="40 % - Akzent1" xfId="3" builtinId="31"/>
    <cellStyle name="40 % - Akzent1 2" xfId="6"/>
    <cellStyle name="Akzent1" xfId="2" builtinId="29"/>
    <cellStyle name="Komma 2" xfId="5"/>
    <cellStyle name="Komma 2 2" xfId="8"/>
    <cellStyle name="Standard" xfId="0" builtinId="0"/>
    <cellStyle name="Standard 2" xfId="1"/>
    <cellStyle name="Standard 3" xfId="4"/>
    <cellStyle name="Standard 3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650224</xdr:colOff>
      <xdr:row>6</xdr:row>
      <xdr:rowOff>5076</xdr:rowOff>
    </xdr:from>
    <xdr:to>
      <xdr:col>7</xdr:col>
      <xdr:colOff>3253229</xdr:colOff>
      <xdr:row>38</xdr:row>
      <xdr:rowOff>36865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93599" y="2156139"/>
          <a:ext cx="10056318" cy="71993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12700</xdr:colOff>
      <xdr:row>10</xdr:row>
      <xdr:rowOff>9525</xdr:rowOff>
    </xdr:from>
    <xdr:ext cx="3658754" cy="592470"/>
    <mc:AlternateContent xmlns:mc="http://schemas.openxmlformats.org/markup-compatibility/2006" xmlns:a14="http://schemas.microsoft.com/office/drawing/2010/main">
      <mc:Choice Requires="a14">
        <xdr:sp macro="" textlink="">
          <xdr:nvSpPr>
            <xdr:cNvPr id="9" name="Textfeld 8"/>
            <xdr:cNvSpPr txBox="1"/>
          </xdr:nvSpPr>
          <xdr:spPr>
            <a:xfrm>
              <a:off x="1398155" y="3395230"/>
              <a:ext cx="3658754"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b="1" i="1">
                            <a:solidFill>
                              <a:schemeClr val="tx1"/>
                            </a:solidFill>
                            <a:effectLst/>
                            <a:latin typeface="Cambria Math"/>
                            <a:ea typeface="+mn-ea"/>
                            <a:cs typeface="+mn-cs"/>
                          </a:rPr>
                        </m:ctrlPr>
                      </m:sSubPr>
                      <m:e>
                        <m:r>
                          <a:rPr lang="de-AT" sz="1100" b="1" i="1">
                            <a:solidFill>
                              <a:schemeClr val="tx1"/>
                            </a:solidFill>
                            <a:effectLst/>
                            <a:latin typeface="Cambria Math"/>
                            <a:ea typeface="+mn-ea"/>
                            <a:cs typeface="+mn-cs"/>
                          </a:rPr>
                          <m:t>𝒔</m:t>
                        </m:r>
                      </m:e>
                      <m:sub>
                        <m:r>
                          <a:rPr lang="de-AT" sz="1100" b="1" i="1">
                            <a:solidFill>
                              <a:schemeClr val="tx1"/>
                            </a:solidFill>
                            <a:effectLst/>
                            <a:latin typeface="Cambria Math"/>
                            <a:ea typeface="+mn-ea"/>
                            <a:cs typeface="+mn-cs"/>
                          </a:rPr>
                          <m:t>𝒅</m:t>
                        </m:r>
                      </m:sub>
                    </m:sSub>
                    <m:r>
                      <a:rPr lang="de-AT" sz="1100">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e>
                    </m:rad>
                  </m:oMath>
                </m:oMathPara>
              </a14:m>
              <a:endParaRPr lang="de-AT" sz="1100"/>
            </a:p>
          </xdr:txBody>
        </xdr:sp>
      </mc:Choice>
      <mc:Fallback xmlns="">
        <xdr:sp macro="" textlink="">
          <xdr:nvSpPr>
            <xdr:cNvPr id="9" name="Textfeld 8"/>
            <xdr:cNvSpPr txBox="1"/>
          </xdr:nvSpPr>
          <xdr:spPr>
            <a:xfrm>
              <a:off x="1398155" y="3395230"/>
              <a:ext cx="3658754"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tx1"/>
                  </a:solidFill>
                  <a:effectLst/>
                  <a:latin typeface="Cambria Math"/>
                  <a:ea typeface="+mn-ea"/>
                  <a:cs typeface="+mn-cs"/>
                </a:rPr>
                <a:t>𝒔_𝒅</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&amp;(∑1_(</a:t>
              </a:r>
              <a:r>
                <a:rPr lang="de-AT" sz="1100" i="0">
                  <a:solidFill>
                    <a:schemeClr val="tx1"/>
                  </a:solidFill>
                  <a:effectLst/>
                  <a:latin typeface="Cambria Math"/>
                  <a:ea typeface="+mn-ea"/>
                  <a:cs typeface="+mn-cs"/>
                </a:rPr>
                <a:t>𝑖=1)^𝑛▒〖(𝑥_𝑖−¯𝑥)〗^2 )/𝑛+(∑1_(𝑖=1)^𝑛▒〖(𝑦_𝑖−¯𝑦)〗^2 )/𝑛)</a:t>
              </a:r>
              <a:endParaRPr lang="de-AT" sz="1100"/>
            </a:p>
          </xdr:txBody>
        </xdr:sp>
      </mc:Fallback>
    </mc:AlternateContent>
    <xdr:clientData/>
  </xdr:oneCellAnchor>
  <xdr:oneCellAnchor>
    <xdr:from>
      <xdr:col>1</xdr:col>
      <xdr:colOff>12700</xdr:colOff>
      <xdr:row>11</xdr:row>
      <xdr:rowOff>18184</xdr:rowOff>
    </xdr:from>
    <xdr:ext cx="10854459" cy="2109424"/>
    <mc:AlternateContent xmlns:mc="http://schemas.openxmlformats.org/markup-compatibility/2006" xmlns:a14="http://schemas.microsoft.com/office/drawing/2010/main">
      <mc:Choice Requires="a14">
        <xdr:sp macro="" textlink="">
          <xdr:nvSpPr>
            <xdr:cNvPr id="12" name="Textfeld 11"/>
            <xdr:cNvSpPr txBox="1"/>
          </xdr:nvSpPr>
          <xdr:spPr>
            <a:xfrm>
              <a:off x="1398155" y="4001366"/>
              <a:ext cx="10854459" cy="21094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b="1" i="1">
                            <a:solidFill>
                              <a:schemeClr val="tx1"/>
                            </a:solidFill>
                            <a:effectLst/>
                            <a:latin typeface="Cambria Math"/>
                            <a:ea typeface="+mn-ea"/>
                            <a:cs typeface="+mn-cs"/>
                          </a:rPr>
                        </m:ctrlPr>
                      </m:sSubPr>
                      <m:e>
                        <m:r>
                          <a:rPr lang="de-AT" sz="1100" b="1" i="1">
                            <a:solidFill>
                              <a:schemeClr val="tx1"/>
                            </a:solidFill>
                            <a:effectLst/>
                            <a:latin typeface="Cambria Math"/>
                            <a:ea typeface="+mn-ea"/>
                            <a:cs typeface="+mn-cs"/>
                          </a:rPr>
                          <m:t>𝒔</m:t>
                        </m:r>
                      </m:e>
                      <m:sub>
                        <m:r>
                          <a:rPr lang="de-AT" sz="1100" b="1" i="1">
                            <a:solidFill>
                              <a:schemeClr val="tx1"/>
                            </a:solidFill>
                            <a:effectLst/>
                            <a:latin typeface="Cambria Math"/>
                            <a:ea typeface="+mn-ea"/>
                            <a:cs typeface="+mn-cs"/>
                          </a:rPr>
                          <m:t>𝒅</m:t>
                        </m:r>
                      </m:sub>
                    </m:sSub>
                    <m:r>
                      <a:rPr lang="de-AT" sz="1100">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mn-ea"/>
                                <a:cs typeface="+mn-cs"/>
                              </a:rPr>
                              <m:t>118</m:t>
                            </m:r>
                          </m:den>
                        </m:f>
                      </m:e>
                    </m:rad>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−122,704</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−117,666−(−119,255)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−116,336−(−119,255)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38,752</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35,961</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(3,002</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num>
                          <m:den>
                            <m:r>
                              <a:rPr lang="de-DE" sz="1100" b="0" i="1">
                                <a:solidFill>
                                  <a:schemeClr val="tx1"/>
                                </a:solidFill>
                                <a:effectLst/>
                                <a:latin typeface="Cambria Math"/>
                                <a:ea typeface="+mn-ea"/>
                                <a:cs typeface="+mn-cs"/>
                              </a:rPr>
                              <m:t>118</m:t>
                            </m:r>
                          </m:den>
                        </m:f>
                      </m:e>
                    </m:rad>
                    <m:r>
                      <a:rPr lang="de-DE" sz="1100" b="0" i="1">
                        <a:solidFill>
                          <a:schemeClr val="tx1"/>
                        </a:solidFill>
                        <a:effectLst/>
                        <a:latin typeface="Cambria Math"/>
                        <a:ea typeface="+mn-ea"/>
                        <a:cs typeface="+mn-cs"/>
                      </a:rPr>
                      <m:t>=</m:t>
                    </m:r>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1</m:t>
                            </m:r>
                            <m:r>
                              <a:rPr lang="de-DE" sz="1100" b="0" i="1">
                                <a:solidFill>
                                  <a:schemeClr val="tx1"/>
                                </a:solidFill>
                                <a:effectLst/>
                                <a:latin typeface="Cambria Math"/>
                                <a:ea typeface="+mn-ea"/>
                                <a:cs typeface="+mn-cs"/>
                              </a:rPr>
                              <m:t>1,893+2,526+…+8,523</m:t>
                            </m:r>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8,173+0,005+…+8,359</m:t>
                            </m:r>
                          </m:num>
                          <m:den>
                            <m:r>
                              <a:rPr lang="de-DE" sz="1100" b="0" i="1">
                                <a:solidFill>
                                  <a:schemeClr val="tx1"/>
                                </a:solidFill>
                                <a:effectLst/>
                                <a:latin typeface="Cambria Math"/>
                                <a:ea typeface="+mn-ea"/>
                                <a:cs typeface="+mn-cs"/>
                              </a:rPr>
                              <m:t>118</m:t>
                            </m:r>
                          </m:den>
                        </m:f>
                      </m:e>
                    </m:rad>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8</m:t>
                            </m:r>
                            <m:r>
                              <a:rPr lang="de-DE" sz="1100" b="0" i="1">
                                <a:solidFill>
                                  <a:schemeClr val="tx1"/>
                                </a:solidFill>
                                <a:effectLst/>
                                <a:latin typeface="Cambria Math"/>
                                <a:ea typeface="+mn-ea"/>
                                <a:cs typeface="+mn-cs"/>
                              </a:rPr>
                              <m:t>12,088</m:t>
                            </m:r>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582,252</m:t>
                            </m:r>
                          </m:num>
                          <m:den>
                            <m:r>
                              <a:rPr lang="de-DE" sz="1100" b="0" i="1">
                                <a:solidFill>
                                  <a:schemeClr val="tx1"/>
                                </a:solidFill>
                                <a:effectLst/>
                                <a:latin typeface="Cambria Math"/>
                                <a:ea typeface="+mn-ea"/>
                                <a:cs typeface="+mn-cs"/>
                              </a:rPr>
                              <m:t>118</m:t>
                            </m:r>
                          </m:den>
                        </m:f>
                      </m:e>
                    </m:rad>
                    <m:r>
                      <a:rPr lang="de-DE" sz="1100" b="0" i="1">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1</m:t>
                            </m:r>
                            <m:r>
                              <a:rPr lang="de-DE" sz="1100" b="0" i="1">
                                <a:solidFill>
                                  <a:schemeClr val="tx1"/>
                                </a:solidFill>
                                <a:effectLst/>
                                <a:latin typeface="Cambria Math"/>
                                <a:ea typeface="+mn-ea"/>
                                <a:cs typeface="+mn-cs"/>
                              </a:rPr>
                              <m:t>.394,34</m:t>
                            </m:r>
                          </m:num>
                          <m:den>
                            <m:r>
                              <a:rPr lang="de-DE" sz="1100" b="0" i="1">
                                <a:solidFill>
                                  <a:schemeClr val="tx1"/>
                                </a:solidFill>
                                <a:effectLst/>
                                <a:latin typeface="Cambria Math"/>
                                <a:ea typeface="+mn-ea"/>
                                <a:cs typeface="+mn-cs"/>
                              </a:rPr>
                              <m:t>118</m:t>
                            </m:r>
                          </m:den>
                        </m:f>
                      </m:e>
                    </m:rad>
                    <m:r>
                      <a:rPr lang="de-DE" sz="1100" b="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r>
                          <a:rPr lang="de-DE" sz="1100" b="0" i="1">
                            <a:solidFill>
                              <a:schemeClr val="tx1"/>
                            </a:solidFill>
                            <a:effectLst/>
                            <a:latin typeface="Cambria Math"/>
                            <a:ea typeface="+mn-ea"/>
                            <a:cs typeface="+mn-cs"/>
                          </a:rPr>
                          <m:t>11,816</m:t>
                        </m:r>
                      </m:e>
                    </m:rad>
                    <m:r>
                      <a:rPr lang="de-DE" sz="1100" b="0" i="1">
                        <a:solidFill>
                          <a:schemeClr val="tx1"/>
                        </a:solidFill>
                        <a:effectLst/>
                        <a:latin typeface="Cambria Math"/>
                        <a:ea typeface="+mn-ea"/>
                        <a:cs typeface="+mn-cs"/>
                      </a:rPr>
                      <m:t>=3,44</m:t>
                    </m:r>
                  </m:oMath>
                </m:oMathPara>
              </a14:m>
              <a:endParaRPr lang="de-AT">
                <a:effectLst/>
              </a:endParaRPr>
            </a:p>
            <a:p>
              <a:endParaRPr lang="de-AT" sz="1100"/>
            </a:p>
          </xdr:txBody>
        </xdr:sp>
      </mc:Choice>
      <mc:Fallback xmlns="">
        <xdr:sp macro="" textlink="">
          <xdr:nvSpPr>
            <xdr:cNvPr id="12" name="Textfeld 11"/>
            <xdr:cNvSpPr txBox="1"/>
          </xdr:nvSpPr>
          <xdr:spPr>
            <a:xfrm>
              <a:off x="1398155" y="4001366"/>
              <a:ext cx="10854459" cy="21094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tx1"/>
                  </a:solidFill>
                  <a:effectLst/>
                  <a:latin typeface="Cambria Math"/>
                  <a:ea typeface="+mn-ea"/>
                  <a:cs typeface="+mn-cs"/>
                </a:rPr>
                <a:t>𝒔_𝒅</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&amp;(∑1_(</a:t>
              </a:r>
              <a:r>
                <a:rPr lang="de-AT" sz="1100" i="0">
                  <a:solidFill>
                    <a:schemeClr val="tx1"/>
                  </a:solidFill>
                  <a:effectLst/>
                  <a:latin typeface="Cambria Math"/>
                  <a:ea typeface="+mn-ea"/>
                  <a:cs typeface="+mn-cs"/>
                </a:rPr>
                <a:t>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118</a:t>
              </a:r>
              <a:r>
                <a:rPr lang="de-AT" sz="1100" i="0">
                  <a:solidFill>
                    <a:schemeClr val="tx1"/>
                  </a:solidFill>
                  <a:effectLst/>
                  <a:latin typeface="Cambria Math"/>
                  <a:ea typeface="+mn-ea"/>
                  <a:cs typeface="+mn-cs"/>
                </a:rPr>
                <a:t>+(∑1_(𝑖=1)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−117,666−(−119,255)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−116,336−(−119,255)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118</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38,752</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35,961</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(3,002</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a:t>
              </a:r>
              <a:r>
                <a:rPr lang="de-DE" sz="1100" i="0">
                  <a:solidFill>
                    <a:schemeClr val="tx1"/>
                  </a:solidFill>
                  <a:effectLst/>
                  <a:latin typeface="Cambria Math"/>
                  <a:ea typeface="+mn-ea"/>
                  <a:cs typeface="+mn-cs"/>
                </a:rPr>
                <a:t>1</a:t>
              </a:r>
              <a:r>
                <a:rPr lang="de-DE" sz="1100" b="0" i="0">
                  <a:solidFill>
                    <a:schemeClr val="tx1"/>
                  </a:solidFill>
                  <a:effectLst/>
                  <a:latin typeface="Cambria Math"/>
                  <a:ea typeface="+mn-ea"/>
                  <a:cs typeface="+mn-cs"/>
                </a:rPr>
                <a:t>1,893+2,526+…+8,523</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118</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8,173+0,005+…+8,359</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8</a:t>
              </a:r>
              <a:r>
                <a:rPr lang="de-DE" sz="1100" b="0" i="0">
                  <a:solidFill>
                    <a:schemeClr val="tx1"/>
                  </a:solidFill>
                  <a:effectLst/>
                  <a:latin typeface="Cambria Math"/>
                  <a:ea typeface="+mn-ea"/>
                  <a:cs typeface="+mn-cs"/>
                </a:rPr>
                <a:t>12,088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118</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582,252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a:t>
              </a:r>
              <a:r>
                <a:rPr lang="de-DE" sz="1100" i="0">
                  <a:solidFill>
                    <a:schemeClr val="tx1"/>
                  </a:solidFill>
                  <a:effectLst/>
                  <a:latin typeface="Cambria Math"/>
                  <a:ea typeface="+mn-ea"/>
                  <a:cs typeface="+mn-cs"/>
                </a:rPr>
                <a:t>1</a:t>
              </a:r>
              <a:r>
                <a:rPr lang="de-DE" sz="1100" b="0" i="0">
                  <a:solidFill>
                    <a:schemeClr val="tx1"/>
                  </a:solidFill>
                  <a:effectLst/>
                  <a:latin typeface="Cambria Math"/>
                  <a:ea typeface="+mn-ea"/>
                  <a:cs typeface="+mn-cs"/>
                </a:rPr>
                <a:t>.394,34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11,816=3,44</a:t>
              </a:r>
              <a:endParaRPr lang="de-AT">
                <a:effectLst/>
              </a:endParaRPr>
            </a:p>
            <a:p>
              <a:endParaRPr lang="de-AT" sz="1100"/>
            </a:p>
          </xdr:txBody>
        </xdr:sp>
      </mc:Fallback>
    </mc:AlternateContent>
    <xdr:clientData/>
  </xdr:oneCellAnchor>
  <xdr:oneCellAnchor>
    <xdr:from>
      <xdr:col>3</xdr:col>
      <xdr:colOff>304799</xdr:colOff>
      <xdr:row>31</xdr:row>
      <xdr:rowOff>53686</xdr:rowOff>
    </xdr:from>
    <xdr:ext cx="914400" cy="297774"/>
    <mc:AlternateContent xmlns:mc="http://schemas.openxmlformats.org/markup-compatibility/2006" xmlns:a14="http://schemas.microsoft.com/office/drawing/2010/main">
      <mc:Choice Requires="a14">
        <xdr:sp macro="" textlink="">
          <xdr:nvSpPr>
            <xdr:cNvPr id="13" name="Textfeld 12"/>
            <xdr:cNvSpPr txBox="1"/>
          </xdr:nvSpPr>
          <xdr:spPr>
            <a:xfrm>
              <a:off x="4461163" y="6426777"/>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AT"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13" name="Textfeld 12"/>
            <xdr:cNvSpPr txBox="1"/>
          </xdr:nvSpPr>
          <xdr:spPr>
            <a:xfrm>
              <a:off x="4461163" y="6426777"/>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r>
                <a:rPr lang="de-AT" sz="1100" b="1" i="0">
                  <a:solidFill>
                    <a:schemeClr val="bg1"/>
                  </a:solidFill>
                  <a:effectLst/>
                  <a:latin typeface="+mn-lt"/>
                  <a:ea typeface="+mn-ea"/>
                  <a:cs typeface="+mn-cs"/>
                </a:rPr>
                <a:t>〖(𝒙_𝒊−¯𝒙)〗^𝟐</a:t>
              </a:r>
              <a:endParaRPr lang="de-AT" sz="1100" b="1">
                <a:solidFill>
                  <a:schemeClr val="bg1"/>
                </a:solidFill>
              </a:endParaRPr>
            </a:p>
          </xdr:txBody>
        </xdr:sp>
      </mc:Fallback>
    </mc:AlternateContent>
    <xdr:clientData/>
  </xdr:oneCellAnchor>
  <xdr:oneCellAnchor>
    <xdr:from>
      <xdr:col>4</xdr:col>
      <xdr:colOff>218209</xdr:colOff>
      <xdr:row>31</xdr:row>
      <xdr:rowOff>62345</xdr:rowOff>
    </xdr:from>
    <xdr:ext cx="914400" cy="297774"/>
    <mc:AlternateContent xmlns:mc="http://schemas.openxmlformats.org/markup-compatibility/2006" xmlns:a14="http://schemas.microsoft.com/office/drawing/2010/main">
      <mc:Choice Requires="a14">
        <xdr:sp macro="" textlink="">
          <xdr:nvSpPr>
            <xdr:cNvPr id="14" name="Textfeld 13"/>
            <xdr:cNvSpPr txBox="1"/>
          </xdr:nvSpPr>
          <xdr:spPr>
            <a:xfrm>
              <a:off x="5760027" y="6435436"/>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14" name="Textfeld 13"/>
            <xdr:cNvSpPr txBox="1"/>
          </xdr:nvSpPr>
          <xdr:spPr>
            <a:xfrm>
              <a:off x="5760027" y="6435436"/>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r>
                <a:rPr lang="de-AT" sz="1100" b="1" i="0">
                  <a:solidFill>
                    <a:schemeClr val="bg1"/>
                  </a:solidFill>
                  <a:effectLst/>
                  <a:latin typeface="+mn-lt"/>
                  <a:ea typeface="+mn-ea"/>
                  <a:cs typeface="+mn-cs"/>
                </a:rPr>
                <a:t>〖(</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)〗^𝟐</a:t>
              </a:r>
              <a:endParaRPr lang="de-AT" sz="1100" b="1">
                <a:solidFill>
                  <a:schemeClr val="bg1"/>
                </a:solidFill>
              </a:endParaRPr>
            </a:p>
          </xdr:txBody>
        </xdr:sp>
      </mc:Fallback>
    </mc:AlternateContent>
    <xdr:clientData/>
  </xdr:oneCellAnchor>
  <xdr:twoCellAnchor editAs="oneCell">
    <xdr:from>
      <xdr:col>5</xdr:col>
      <xdr:colOff>346364</xdr:colOff>
      <xdr:row>31</xdr:row>
      <xdr:rowOff>8659</xdr:rowOff>
    </xdr:from>
    <xdr:to>
      <xdr:col>13</xdr:col>
      <xdr:colOff>533401</xdr:colOff>
      <xdr:row>65</xdr:row>
      <xdr:rowOff>138539</xdr:rowOff>
    </xdr:to>
    <xdr:pic>
      <xdr:nvPicPr>
        <xdr:cNvPr id="15" name="Grafik 1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73637" y="7975023"/>
          <a:ext cx="10058400" cy="71177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12700</xdr:colOff>
      <xdr:row>9</xdr:row>
      <xdr:rowOff>9525</xdr:rowOff>
    </xdr:from>
    <xdr:ext cx="8932140" cy="643959"/>
    <mc:AlternateContent xmlns:mc="http://schemas.openxmlformats.org/markup-compatibility/2006" xmlns:a14="http://schemas.microsoft.com/office/drawing/2010/main">
      <mc:Choice Requires="a14">
        <xdr:sp macro="" textlink="">
          <xdr:nvSpPr>
            <xdr:cNvPr id="2" name="Textfeld 1"/>
            <xdr:cNvSpPr txBox="1"/>
          </xdr:nvSpPr>
          <xdr:spPr>
            <a:xfrm>
              <a:off x="1398155" y="3603048"/>
              <a:ext cx="8932140" cy="6439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nary>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nary>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den>
                    </m:f>
                  </m:oMath>
                </m:oMathPara>
              </a14:m>
              <a:endParaRPr lang="de-AT" sz="1100"/>
            </a:p>
          </xdr:txBody>
        </xdr:sp>
      </mc:Choice>
      <mc:Fallback xmlns="">
        <xdr:sp macro="" textlink="">
          <xdr:nvSpPr>
            <xdr:cNvPr id="2" name="Textfeld 1"/>
            <xdr:cNvSpPr txBox="1"/>
          </xdr:nvSpPr>
          <xdr:spPr>
            <a:xfrm>
              <a:off x="1398155" y="3603048"/>
              <a:ext cx="8932140" cy="6439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i="0">
                  <a:solidFill>
                    <a:schemeClr val="tx1"/>
                  </a:solidFill>
                  <a:effectLst/>
                  <a:latin typeface="+mn-lt"/>
                  <a:ea typeface="+mn-ea"/>
                  <a:cs typeface="+mn-cs"/>
                </a:rPr>
                <a:t>tan</a:t>
              </a:r>
              <a:r>
                <a:rPr lang="de-AT" sz="1100" i="0">
                  <a:solidFill>
                    <a:schemeClr val="tx1"/>
                  </a:solidFill>
                  <a:effectLst/>
                  <a:latin typeface="+mn-lt"/>
                  <a:ea typeface="+mn-ea"/>
                  <a:cs typeface="+mn-cs"/>
                </a:rPr>
                <a:t>⁡𝜃=((∑1_(𝑖=1)^𝑛▒〖(𝑥_𝑖−¯𝑥)〗^2 −∑1_(𝑖=1)^𝑛▒〖(𝑦_𝑖−¯𝑦)〗^2 )+√((∑1_(𝑖=1)^𝑛▒〖(𝑥_𝑖−¯𝑥)〗^2 −∑1_(𝑖=1)^𝑛▒〖(𝑦_𝑖−¯𝑦)〗^2 )^2+4(∑1_(𝑖=1)^𝑛▒〖(𝑥_𝑖−¯𝑥)〗(𝑦_𝑖−¯𝑦))^2 ))/(2∑1_(𝑖=1)^𝑛▒〖(𝑥_𝑖−¯𝑥)〗(𝑦_𝑖−¯𝑦))</a:t>
              </a:r>
              <a:endParaRPr lang="de-AT" sz="1100"/>
            </a:p>
          </xdr:txBody>
        </xdr:sp>
      </mc:Fallback>
    </mc:AlternateContent>
    <xdr:clientData/>
  </xdr:oneCellAnchor>
  <xdr:oneCellAnchor>
    <xdr:from>
      <xdr:col>3</xdr:col>
      <xdr:colOff>261503</xdr:colOff>
      <xdr:row>67</xdr:row>
      <xdr:rowOff>62345</xdr:rowOff>
    </xdr:from>
    <xdr:ext cx="914400" cy="297774"/>
    <mc:AlternateContent xmlns:mc="http://schemas.openxmlformats.org/markup-compatibility/2006" xmlns:a14="http://schemas.microsoft.com/office/drawing/2010/main">
      <mc:Choice Requires="a14">
        <xdr:sp macro="" textlink="">
          <xdr:nvSpPr>
            <xdr:cNvPr id="4" name="Textfeld 3"/>
            <xdr:cNvSpPr txBox="1"/>
          </xdr:nvSpPr>
          <xdr:spPr>
            <a:xfrm>
              <a:off x="4417867" y="8028709"/>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AT"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4" name="Textfeld 3"/>
            <xdr:cNvSpPr txBox="1"/>
          </xdr:nvSpPr>
          <xdr:spPr>
            <a:xfrm>
              <a:off x="4417867" y="8028709"/>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r>
                <a:rPr lang="de-AT" sz="1100" b="1" i="0">
                  <a:solidFill>
                    <a:schemeClr val="bg1"/>
                  </a:solidFill>
                  <a:effectLst/>
                  <a:latin typeface="+mn-lt"/>
                  <a:ea typeface="+mn-ea"/>
                  <a:cs typeface="+mn-cs"/>
                </a:rPr>
                <a:t>〖(𝒙_𝒊−¯𝒙)〗^𝟐</a:t>
              </a:r>
              <a:endParaRPr lang="de-AT" sz="1100" b="1">
                <a:solidFill>
                  <a:schemeClr val="bg1"/>
                </a:solidFill>
              </a:endParaRPr>
            </a:p>
          </xdr:txBody>
        </xdr:sp>
      </mc:Fallback>
    </mc:AlternateContent>
    <xdr:clientData/>
  </xdr:oneCellAnchor>
  <xdr:oneCellAnchor>
    <xdr:from>
      <xdr:col>4</xdr:col>
      <xdr:colOff>218209</xdr:colOff>
      <xdr:row>67</xdr:row>
      <xdr:rowOff>62345</xdr:rowOff>
    </xdr:from>
    <xdr:ext cx="914400" cy="297774"/>
    <mc:AlternateContent xmlns:mc="http://schemas.openxmlformats.org/markup-compatibility/2006" xmlns:a14="http://schemas.microsoft.com/office/drawing/2010/main">
      <mc:Choice Requires="a14">
        <xdr:sp macro="" textlink="">
          <xdr:nvSpPr>
            <xdr:cNvPr id="5" name="Textfeld 4"/>
            <xdr:cNvSpPr txBox="1"/>
          </xdr:nvSpPr>
          <xdr:spPr>
            <a:xfrm>
              <a:off x="5742709" y="6453620"/>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5" name="Textfeld 4"/>
            <xdr:cNvSpPr txBox="1"/>
          </xdr:nvSpPr>
          <xdr:spPr>
            <a:xfrm>
              <a:off x="5742709" y="6453620"/>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r>
                <a:rPr lang="de-AT" sz="1100" b="1" i="0">
                  <a:solidFill>
                    <a:schemeClr val="bg1"/>
                  </a:solidFill>
                  <a:effectLst/>
                  <a:latin typeface="+mn-lt"/>
                  <a:ea typeface="+mn-ea"/>
                  <a:cs typeface="+mn-cs"/>
                </a:rPr>
                <a:t>〖(</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)〗^𝟐</a:t>
              </a:r>
              <a:endParaRPr lang="de-AT" sz="1100" b="1">
                <a:solidFill>
                  <a:schemeClr val="bg1"/>
                </a:solidFill>
              </a:endParaRPr>
            </a:p>
          </xdr:txBody>
        </xdr:sp>
      </mc:Fallback>
    </mc:AlternateContent>
    <xdr:clientData/>
  </xdr:oneCellAnchor>
  <xdr:oneCellAnchor>
    <xdr:from>
      <xdr:col>1</xdr:col>
      <xdr:colOff>12700</xdr:colOff>
      <xdr:row>10</xdr:row>
      <xdr:rowOff>96116</xdr:rowOff>
    </xdr:from>
    <xdr:ext cx="11659754" cy="1445202"/>
    <mc:AlternateContent xmlns:mc="http://schemas.openxmlformats.org/markup-compatibility/2006" xmlns:a14="http://schemas.microsoft.com/office/drawing/2010/main">
      <mc:Choice Requires="a14">
        <xdr:sp macro="" textlink="">
          <xdr:nvSpPr>
            <xdr:cNvPr id="7" name="Textfeld 6"/>
            <xdr:cNvSpPr txBox="1"/>
          </xdr:nvSpPr>
          <xdr:spPr>
            <a:xfrm>
              <a:off x="1398155" y="4079298"/>
              <a:ext cx="11659754" cy="14452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i="1">
                                            <a:solidFill>
                                              <a:schemeClr val="tx1"/>
                                            </a:solidFill>
                                            <a:effectLst/>
                                            <a:latin typeface="Cambria Math"/>
                                            <a:ea typeface="+mn-ea"/>
                                            <a:cs typeface="+mn-cs"/>
                                          </a:rPr>
                                          <m:t>)</m:t>
                                        </m:r>
                                      </m:e>
                                    </m:nary>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d>
                                  <m:dPr>
                                    <m:ctrlPr>
                                      <a:rPr lang="de-DE" sz="1100" b="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−119,255</m:t>
                                    </m:r>
                                  </m:e>
                                </m:d>
                              </m:e>
                            </m:d>
                          </m:e>
                        </m:nary>
                        <m:r>
                          <a:rPr lang="de-DE"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den>
                    </m:f>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m:rPr>
                                <m:nor/>
                              </m:rPr>
                              <a:rPr lang="de-AT" sz="1100" i="0">
                                <a:solidFill>
                                  <a:schemeClr val="tx1"/>
                                </a:solidFill>
                                <a:effectLst/>
                                <a:latin typeface="+mn-lt"/>
                                <a:ea typeface="+mn-ea"/>
                                <a:cs typeface="+mn-cs"/>
                              </a:rPr>
                              <m:t>812,088</m:t>
                            </m:r>
                            <m:r>
                              <m:rPr>
                                <m:nor/>
                              </m:rPr>
                              <a:rPr lang="de-AT"/>
                              <m:t>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582,252</m:t>
                            </m:r>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812,088 −582,252</m:t>
                                    </m:r>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29,836</m:t>
                        </m:r>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29,836</m:t>
                                    </m:r>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29,836</m:t>
                        </m:r>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r>
                              <a:rPr lang="de-DE" sz="1100" i="1">
                                <a:solidFill>
                                  <a:schemeClr val="tx1"/>
                                </a:solidFill>
                                <a:effectLst/>
                                <a:latin typeface="Cambria Math"/>
                                <a:ea typeface="+mn-ea"/>
                                <a:cs typeface="+mn-cs"/>
                              </a:rPr>
                              <m:t>1</m:t>
                            </m:r>
                            <m:r>
                              <a:rPr lang="de-DE" sz="1100" b="0" i="1">
                                <a:solidFill>
                                  <a:schemeClr val="tx1"/>
                                </a:solidFill>
                                <a:effectLst/>
                                <a:latin typeface="Cambria Math"/>
                                <a:ea typeface="+mn-ea"/>
                                <a:cs typeface="+mn-cs"/>
                              </a:rPr>
                              <m:t>.635.669,590</m:t>
                            </m:r>
                          </m:e>
                        </m:rad>
                      </m:num>
                      <m:den>
                        <m:r>
                          <a:rPr lang="de-DE" sz="1100" b="0" i="1">
                            <a:solidFill>
                              <a:schemeClr val="tx1"/>
                            </a:solidFill>
                            <a:effectLst/>
                            <a:latin typeface="Cambria Math"/>
                            <a:ea typeface="+mn-ea"/>
                            <a:cs typeface="+mn-cs"/>
                          </a:rPr>
                          <m:t>−1.285,112</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1.508,769</m:t>
                        </m:r>
                      </m:num>
                      <m:den>
                        <m:r>
                          <a:rPr lang="de-DE" sz="1100" b="0" i="1">
                            <a:solidFill>
                              <a:schemeClr val="tx1"/>
                            </a:solidFill>
                            <a:effectLst/>
                            <a:latin typeface="Cambria Math"/>
                            <a:ea typeface="+mn-ea"/>
                            <a:cs typeface="+mn-cs"/>
                          </a:rPr>
                          <m:t>−1.285,112</m:t>
                        </m:r>
                      </m:den>
                    </m:f>
                    <m:r>
                      <a:rPr lang="de-DE" sz="1100" b="0" i="1">
                        <a:solidFill>
                          <a:schemeClr val="tx1"/>
                        </a:solidFill>
                        <a:effectLst/>
                        <a:latin typeface="Cambria Math"/>
                        <a:ea typeface="+mn-ea"/>
                        <a:cs typeface="+mn-cs"/>
                      </a:rPr>
                      <m:t>=−1,199232</m:t>
                    </m:r>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endParaRPr lang="de-AT" sz="1100"/>
            </a:p>
          </xdr:txBody>
        </xdr:sp>
      </mc:Choice>
      <mc:Fallback xmlns="">
        <xdr:sp macro="" textlink="">
          <xdr:nvSpPr>
            <xdr:cNvPr id="7" name="Textfeld 6"/>
            <xdr:cNvSpPr txBox="1"/>
          </xdr:nvSpPr>
          <xdr:spPr>
            <a:xfrm>
              <a:off x="1398155" y="4079298"/>
              <a:ext cx="11659754" cy="14452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DE" sz="1100" i="0">
                  <a:solidFill>
                    <a:schemeClr val="tx1"/>
                  </a:solidFill>
                  <a:effectLst/>
                  <a:latin typeface="Cambria Math"/>
                  <a:ea typeface="+mn-ea"/>
                  <a:cs typeface="+mn-cs"/>
                </a:rPr>
                <a:t>tan</a:t>
              </a:r>
              <a:r>
                <a:rPr lang="de-AT" sz="1100" i="0">
                  <a:solidFill>
                    <a:schemeClr val="tx1"/>
                  </a:solidFill>
                  <a:effectLst/>
                  <a:latin typeface="Cambria Math"/>
                  <a:ea typeface="+mn-ea"/>
                  <a:cs typeface="+mn-cs"/>
                </a:rPr>
                <a:t>⁡𝜃=((∑1_(𝑖=1)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)〗^2 −∑1_(𝑖=1)^𝑛▒〖(𝑦_𝑖−</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)〗^2 −∑1_(𝑖=1)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)〗^2 )^2+4(∑1_(𝑖=1)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mn-lt"/>
                  <a:ea typeface="+mn-ea"/>
                  <a:cs typeface="+mn-cs"/>
                </a:rPr>
                <a:t> 〖</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𝑦〗_𝑖−</a:t>
              </a:r>
              <a:r>
                <a:rPr lang="de-DE" sz="1100" b="0" i="0">
                  <a:solidFill>
                    <a:schemeClr val="tx1"/>
                  </a:solidFill>
                  <a:effectLst/>
                  <a:latin typeface="+mn-lt"/>
                  <a:ea typeface="+mn-ea"/>
                  <a:cs typeface="+mn-cs"/>
                </a:rPr>
                <a:t>35,893</a:t>
              </a:r>
              <a:r>
                <a:rPr lang="de-AT" sz="1100" i="0">
                  <a:solidFill>
                    <a:schemeClr val="tx1"/>
                  </a:solidFill>
                  <a:effectLst/>
                  <a:latin typeface="+mn-lt"/>
                  <a:ea typeface="+mn-ea"/>
                  <a:cs typeface="+mn-cs"/>
                </a:rPr>
                <a:t>)</a:t>
              </a:r>
              <a:r>
                <a:rPr lang="de-AT" sz="1100" i="0">
                  <a:solidFill>
                    <a:schemeClr val="tx1"/>
                  </a:solidFill>
                  <a:effectLst/>
                  <a:latin typeface="Cambria Math"/>
                  <a:ea typeface="+mn-ea"/>
                  <a:cs typeface="+mn-cs"/>
                </a:rPr>
                <a:t>)^2 ))/(2∑1_(𝑖=1)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(−119,255)</a:t>
              </a:r>
              <a:r>
                <a:rPr lang="de-AT" sz="1100" b="0" i="0">
                  <a:solidFill>
                    <a:schemeClr val="tx1"/>
                  </a:solidFill>
                  <a:effectLst/>
                  <a:latin typeface="Cambria Math"/>
                  <a:ea typeface="+mn-ea"/>
                  <a:cs typeface="+mn-cs"/>
                </a:rPr>
                <a:t>) </a:t>
              </a:r>
              <a:r>
                <a:rPr lang="de-DE" sz="1100" i="0">
                  <a:solidFill>
                    <a:schemeClr val="tx1"/>
                  </a:solidFill>
                  <a:effectLst/>
                  <a:latin typeface="Cambria Math"/>
                  <a:ea typeface="+mn-ea"/>
                  <a:cs typeface="+mn-cs"/>
                </a:rPr>
                <a:t>(</a:t>
              </a:r>
              <a:r>
                <a:rPr lang="de-AT" sz="1100" i="0">
                  <a:solidFill>
                    <a:schemeClr val="tx1"/>
                  </a:solidFill>
                  <a:effectLst/>
                  <a:latin typeface="+mn-lt"/>
                  <a:ea typeface="+mn-ea"/>
                  <a:cs typeface="+mn-cs"/>
                </a:rPr>
                <a:t>𝑦_𝑖−</a:t>
              </a:r>
              <a:r>
                <a:rPr lang="de-DE" sz="1100" b="0" i="0">
                  <a:solidFill>
                    <a:schemeClr val="tx1"/>
                  </a:solidFill>
                  <a:effectLst/>
                  <a:latin typeface="+mn-lt"/>
                  <a:ea typeface="+mn-ea"/>
                  <a:cs typeface="+mn-cs"/>
                </a:rPr>
                <a:t>35,893</a:t>
              </a:r>
              <a:r>
                <a:rPr lang="de-AT" sz="1100" i="0">
                  <a:solidFill>
                    <a:schemeClr val="tx1"/>
                  </a:solidFill>
                  <a:effectLst/>
                  <a:latin typeface="+mn-lt"/>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AT" sz="1100" i="0">
                  <a:solidFill>
                    <a:schemeClr val="tx1"/>
                  </a:solidFill>
                  <a:effectLst/>
                  <a:latin typeface="+mn-lt"/>
                  <a:ea typeface="+mn-ea"/>
                  <a:cs typeface="+mn-cs"/>
                </a:rPr>
                <a:t>"812,088</a:t>
              </a:r>
              <a:r>
                <a:rPr lang="de-AT" i="0"/>
                <a:t> </a:t>
              </a:r>
              <a:r>
                <a:rPr lang="de-AT" sz="1100" i="0">
                  <a:solidFill>
                    <a:schemeClr val="tx1"/>
                  </a:solidFill>
                  <a:effectLst/>
                  <a:latin typeface="Cambria Math"/>
                  <a:ea typeface="+mn-ea"/>
                  <a:cs typeface="+mn-cs"/>
                </a:rPr>
                <a:t>" −</a:t>
              </a:r>
              <a:r>
                <a:rPr lang="de-DE" sz="1100" b="0" i="0">
                  <a:solidFill>
                    <a:schemeClr val="tx1"/>
                  </a:solidFill>
                  <a:effectLst/>
                  <a:latin typeface="Cambria Math"/>
                  <a:ea typeface="+mn-ea"/>
                  <a:cs typeface="+mn-cs"/>
                </a:rPr>
                <a:t>582,252)</a:t>
              </a:r>
              <a:r>
                <a:rPr lang="de-AT" sz="1100" i="0">
                  <a:solidFill>
                    <a:schemeClr val="tx1"/>
                  </a:solidFill>
                  <a:effectLst/>
                  <a:latin typeface="Cambria Math"/>
                  <a:ea typeface="+mn-ea"/>
                  <a:cs typeface="+mn-cs"/>
                </a:rPr>
                <a:t>+√((812,088 −582,252)^2+4(</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629,056)</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629,056)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29,836</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29,836)</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2+4(</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629,056)</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629,056)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29,836</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1</a:t>
              </a:r>
              <a:r>
                <a:rPr lang="de-DE" sz="1100" b="0" i="0">
                  <a:solidFill>
                    <a:schemeClr val="tx1"/>
                  </a:solidFill>
                  <a:effectLst/>
                  <a:latin typeface="Cambria Math"/>
                  <a:ea typeface="+mn-ea"/>
                  <a:cs typeface="+mn-cs"/>
                </a:rPr>
                <a:t>.635.669,590</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−1.285,112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=1.508,769</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−1.285,112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=−1,199232</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endParaRPr lang="de-AT" sz="1100"/>
            </a:p>
          </xdr:txBody>
        </xdr:sp>
      </mc:Fallback>
    </mc:AlternateContent>
    <xdr:clientData/>
  </xdr:oneCellAnchor>
  <xdr:oneCellAnchor>
    <xdr:from>
      <xdr:col>4</xdr:col>
      <xdr:colOff>1602726</xdr:colOff>
      <xdr:row>67</xdr:row>
      <xdr:rowOff>88151</xdr:rowOff>
    </xdr:from>
    <xdr:ext cx="1589058" cy="264560"/>
    <mc:AlternateContent xmlns:mc="http://schemas.openxmlformats.org/markup-compatibility/2006" xmlns:a14="http://schemas.microsoft.com/office/drawing/2010/main">
      <mc:Choice Requires="a14">
        <xdr:sp macro="" textlink="">
          <xdr:nvSpPr>
            <xdr:cNvPr id="8" name="Textfeld 7"/>
            <xdr:cNvSpPr txBox="1"/>
          </xdr:nvSpPr>
          <xdr:spPr>
            <a:xfrm>
              <a:off x="10244499" y="8054515"/>
              <a:ext cx="158905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oMath>
                </m:oMathPara>
              </a14:m>
              <a:endParaRPr lang="de-AT" sz="1100" b="1">
                <a:solidFill>
                  <a:schemeClr val="bg1"/>
                </a:solidFill>
              </a:endParaRPr>
            </a:p>
          </xdr:txBody>
        </xdr:sp>
      </mc:Choice>
      <mc:Fallback xmlns="">
        <xdr:sp macro="" textlink="">
          <xdr:nvSpPr>
            <xdr:cNvPr id="8" name="Textfeld 7"/>
            <xdr:cNvSpPr txBox="1"/>
          </xdr:nvSpPr>
          <xdr:spPr>
            <a:xfrm>
              <a:off x="10244499" y="8054515"/>
              <a:ext cx="158905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AT" sz="1100" b="1" i="0">
                  <a:solidFill>
                    <a:schemeClr val="bg1"/>
                  </a:solidFill>
                  <a:effectLst/>
                  <a:latin typeface="+mn-lt"/>
                  <a:ea typeface="+mn-ea"/>
                  <a:cs typeface="+mn-cs"/>
                </a:rPr>
                <a:t>(</a:t>
              </a:r>
              <a:r>
                <a:rPr lang="de-DE" sz="1100" b="1" i="0">
                  <a:solidFill>
                    <a:schemeClr val="bg1"/>
                  </a:solidFill>
                  <a:effectLst/>
                  <a:latin typeface="Cambria Math"/>
                  <a:ea typeface="+mn-ea"/>
                  <a:cs typeface="+mn-cs"/>
                </a:rPr>
                <a:t>𝒙</a:t>
              </a:r>
              <a:r>
                <a:rPr lang="de-AT" sz="1100" b="1" i="0">
                  <a:solidFill>
                    <a:schemeClr val="bg1"/>
                  </a:solidFill>
                  <a:effectLst/>
                  <a:latin typeface="+mn-lt"/>
                  <a:ea typeface="+mn-ea"/>
                  <a:cs typeface="+mn-cs"/>
                </a:rPr>
                <a:t>_𝒊−¯</a:t>
              </a:r>
              <a:r>
                <a:rPr lang="de-DE" sz="1100" b="1" i="0">
                  <a:solidFill>
                    <a:schemeClr val="bg1"/>
                  </a:solidFill>
                  <a:effectLst/>
                  <a:latin typeface="Cambria Math"/>
                  <a:ea typeface="+mn-ea"/>
                  <a:cs typeface="+mn-cs"/>
                </a:rPr>
                <a:t>𝒙</a:t>
              </a:r>
              <a:r>
                <a:rPr lang="de-AT" sz="1100" b="1" i="0">
                  <a:solidFill>
                    <a:schemeClr val="bg1"/>
                  </a:solidFill>
                  <a:effectLst/>
                  <a:latin typeface="+mn-lt"/>
                  <a:ea typeface="+mn-ea"/>
                  <a:cs typeface="+mn-cs"/>
                </a:rPr>
                <a:t>)(</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a:t>
              </a:r>
              <a:endParaRPr lang="de-AT" sz="1100" b="1">
                <a:solidFill>
                  <a:schemeClr val="bg1"/>
                </a:solidFill>
              </a:endParaRPr>
            </a:p>
          </xdr:txBody>
        </xdr:sp>
      </mc:Fallback>
    </mc:AlternateContent>
    <xdr:clientData/>
  </xdr:oneCellAnchor>
  <xdr:oneCellAnchor>
    <xdr:from>
      <xdr:col>1</xdr:col>
      <xdr:colOff>21359</xdr:colOff>
      <xdr:row>17</xdr:row>
      <xdr:rowOff>191366</xdr:rowOff>
    </xdr:from>
    <xdr:ext cx="2082800" cy="264560"/>
    <mc:AlternateContent xmlns:mc="http://schemas.openxmlformats.org/markup-compatibility/2006" xmlns:a14="http://schemas.microsoft.com/office/drawing/2010/main">
      <mc:Choice Requires="a14">
        <xdr:sp macro="" textlink="">
          <xdr:nvSpPr>
            <xdr:cNvPr id="11" name="Textfeld 10"/>
            <xdr:cNvSpPr txBox="1"/>
          </xdr:nvSpPr>
          <xdr:spPr>
            <a:xfrm>
              <a:off x="1406814" y="556866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−1,199232</m:t>
                    </m:r>
                  </m:oMath>
                </m:oMathPara>
              </a14:m>
              <a:endParaRPr lang="de-AT" sz="1100"/>
            </a:p>
          </xdr:txBody>
        </xdr:sp>
      </mc:Choice>
      <mc:Fallback xmlns="">
        <xdr:sp macro="" textlink="">
          <xdr:nvSpPr>
            <xdr:cNvPr id="11" name="Textfeld 10"/>
            <xdr:cNvSpPr txBox="1"/>
          </xdr:nvSpPr>
          <xdr:spPr>
            <a:xfrm>
              <a:off x="1406814" y="556866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i="0">
                  <a:solidFill>
                    <a:schemeClr val="tx1"/>
                  </a:solidFill>
                  <a:effectLst/>
                  <a:latin typeface="+mn-lt"/>
                  <a:ea typeface="+mn-ea"/>
                  <a:cs typeface="+mn-cs"/>
                </a:rPr>
                <a:t>tan</a:t>
              </a:r>
              <a:r>
                <a:rPr lang="de-AT" sz="1100" i="0">
                  <a:solidFill>
                    <a:schemeClr val="tx1"/>
                  </a:solidFill>
                  <a:effectLst/>
                  <a:latin typeface="+mn-lt"/>
                  <a:ea typeface="+mn-ea"/>
                  <a:cs typeface="+mn-cs"/>
                </a:rPr>
                <a:t>⁡𝜃=</a:t>
              </a:r>
              <a:r>
                <a:rPr lang="de-DE" sz="1100" b="0" i="0">
                  <a:solidFill>
                    <a:schemeClr val="tx1"/>
                  </a:solidFill>
                  <a:effectLst/>
                  <a:latin typeface="Cambria Math"/>
                  <a:ea typeface="+mn-ea"/>
                  <a:cs typeface="+mn-cs"/>
                </a:rPr>
                <a:t>−1,199232</a:t>
              </a:r>
              <a:endParaRPr lang="de-AT" sz="1100"/>
            </a:p>
          </xdr:txBody>
        </xdr:sp>
      </mc:Fallback>
    </mc:AlternateContent>
    <xdr:clientData/>
  </xdr:oneCellAnchor>
  <xdr:oneCellAnchor>
    <xdr:from>
      <xdr:col>1</xdr:col>
      <xdr:colOff>12700</xdr:colOff>
      <xdr:row>18</xdr:row>
      <xdr:rowOff>277956</xdr:rowOff>
    </xdr:from>
    <xdr:ext cx="2082800" cy="264560"/>
    <mc:AlternateContent xmlns:mc="http://schemas.openxmlformats.org/markup-compatibility/2006" xmlns:a14="http://schemas.microsoft.com/office/drawing/2010/main">
      <mc:Choice Requires="a14">
        <xdr:sp macro="" textlink="">
          <xdr:nvSpPr>
            <xdr:cNvPr id="12" name="Textfeld 11"/>
            <xdr:cNvSpPr txBox="1"/>
          </xdr:nvSpPr>
          <xdr:spPr>
            <a:xfrm>
              <a:off x="1398155" y="585441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=−0,875744</m:t>
                    </m:r>
                  </m:oMath>
                </m:oMathPara>
              </a14:m>
              <a:endParaRPr lang="de-AT" sz="1100"/>
            </a:p>
          </xdr:txBody>
        </xdr:sp>
      </mc:Choice>
      <mc:Fallback xmlns="">
        <xdr:sp macro="" textlink="">
          <xdr:nvSpPr>
            <xdr:cNvPr id="12" name="Textfeld 11"/>
            <xdr:cNvSpPr txBox="1"/>
          </xdr:nvSpPr>
          <xdr:spPr>
            <a:xfrm>
              <a:off x="1398155" y="585441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=−0,875744</a:t>
              </a:r>
              <a:endParaRPr lang="de-AT" sz="1100"/>
            </a:p>
          </xdr:txBody>
        </xdr:sp>
      </mc:Fallback>
    </mc:AlternateContent>
    <xdr:clientData/>
  </xdr:oneCellAnchor>
  <xdr:oneCellAnchor>
    <xdr:from>
      <xdr:col>0</xdr:col>
      <xdr:colOff>1380837</xdr:colOff>
      <xdr:row>20</xdr:row>
      <xdr:rowOff>9525</xdr:rowOff>
    </xdr:from>
    <xdr:ext cx="2082800" cy="264560"/>
    <mc:AlternateContent xmlns:mc="http://schemas.openxmlformats.org/markup-compatibility/2006" xmlns:a14="http://schemas.microsoft.com/office/drawing/2010/main">
      <mc:Choice Requires="a14">
        <xdr:sp macro="" textlink="">
          <xdr:nvSpPr>
            <xdr:cNvPr id="13" name="Textfeld 12"/>
            <xdr:cNvSpPr txBox="1"/>
          </xdr:nvSpPr>
          <xdr:spPr>
            <a:xfrm>
              <a:off x="1380837" y="6980093"/>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=−50,176411</m:t>
                    </m:r>
                  </m:oMath>
                </m:oMathPara>
              </a14:m>
              <a:endParaRPr lang="de-AT" sz="1100"/>
            </a:p>
          </xdr:txBody>
        </xdr:sp>
      </mc:Choice>
      <mc:Fallback xmlns="">
        <xdr:sp macro="" textlink="">
          <xdr:nvSpPr>
            <xdr:cNvPr id="13" name="Textfeld 12"/>
            <xdr:cNvSpPr txBox="1"/>
          </xdr:nvSpPr>
          <xdr:spPr>
            <a:xfrm>
              <a:off x="1380837" y="6980093"/>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=−50,176411</a:t>
              </a:r>
              <a:endParaRPr lang="de-AT" sz="1100"/>
            </a:p>
          </xdr:txBody>
        </xdr:sp>
      </mc:Fallback>
    </mc:AlternateContent>
    <xdr:clientData/>
  </xdr:oneCellAnchor>
  <xdr:oneCellAnchor>
    <xdr:from>
      <xdr:col>0</xdr:col>
      <xdr:colOff>1380837</xdr:colOff>
      <xdr:row>24</xdr:row>
      <xdr:rowOff>18185</xdr:rowOff>
    </xdr:from>
    <xdr:ext cx="2082800" cy="436786"/>
    <mc:AlternateContent xmlns:mc="http://schemas.openxmlformats.org/markup-compatibility/2006" xmlns:a14="http://schemas.microsoft.com/office/drawing/2010/main">
      <mc:Choice Requires="a14">
        <xdr:sp macro="" textlink="">
          <xdr:nvSpPr>
            <xdr:cNvPr id="14" name="Textfeld 13"/>
            <xdr:cNvSpPr txBox="1"/>
          </xdr:nvSpPr>
          <xdr:spPr>
            <a:xfrm>
              <a:off x="1380837" y="7387071"/>
              <a:ext cx="20828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=129,823589</m:t>
                    </m:r>
                  </m:oMath>
                </m:oMathPara>
              </a14:m>
              <a:endParaRPr lang="de-DE" sz="1100" b="0">
                <a:solidFill>
                  <a:schemeClr val="tx1"/>
                </a:solidFill>
                <a:effectLst/>
                <a:ea typeface="Cambria Math"/>
                <a:cs typeface="+mn-cs"/>
              </a:endParaRPr>
            </a:p>
            <a:p>
              <a:endParaRPr lang="de-AT" sz="1100"/>
            </a:p>
          </xdr:txBody>
        </xdr:sp>
      </mc:Choice>
      <mc:Fallback xmlns="">
        <xdr:sp macro="" textlink="">
          <xdr:nvSpPr>
            <xdr:cNvPr id="14" name="Textfeld 13"/>
            <xdr:cNvSpPr txBox="1"/>
          </xdr:nvSpPr>
          <xdr:spPr>
            <a:xfrm>
              <a:off x="1380837" y="7387071"/>
              <a:ext cx="20828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=129,823589</a:t>
              </a:r>
              <a:endParaRPr lang="de-DE" sz="1100" b="0">
                <a:solidFill>
                  <a:schemeClr val="tx1"/>
                </a:solidFill>
                <a:effectLst/>
                <a:ea typeface="Cambria Math"/>
                <a:cs typeface="+mn-cs"/>
              </a:endParaRPr>
            </a:p>
            <a:p>
              <a:pPr/>
              <a:endParaRPr lang="de-AT" sz="1100"/>
            </a:p>
          </xdr:txBody>
        </xdr:sp>
      </mc:Fallback>
    </mc:AlternateContent>
    <xdr:clientData/>
  </xdr:oneCellAnchor>
  <xdr:twoCellAnchor editAs="oneCell">
    <xdr:from>
      <xdr:col>6</xdr:col>
      <xdr:colOff>580159</xdr:colOff>
      <xdr:row>67</xdr:row>
      <xdr:rowOff>1</xdr:rowOff>
    </xdr:from>
    <xdr:to>
      <xdr:col>15</xdr:col>
      <xdr:colOff>360218</xdr:colOff>
      <xdr:row>101</xdr:row>
      <xdr:rowOff>129881</xdr:rowOff>
    </xdr:to>
    <xdr:pic>
      <xdr:nvPicPr>
        <xdr:cNvPr id="15" name="Grafik 1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21932" y="15265978"/>
          <a:ext cx="10058400" cy="7117766"/>
        </a:xfrm>
        <a:prstGeom prst="rect">
          <a:avLst/>
        </a:prstGeom>
      </xdr:spPr>
    </xdr:pic>
    <xdr:clientData/>
  </xdr:twoCellAnchor>
  <xdr:oneCellAnchor>
    <xdr:from>
      <xdr:col>1</xdr:col>
      <xdr:colOff>12699</xdr:colOff>
      <xdr:row>26</xdr:row>
      <xdr:rowOff>589683</xdr:rowOff>
    </xdr:from>
    <xdr:ext cx="6516255" cy="2640157"/>
    <mc:AlternateContent xmlns:mc="http://schemas.openxmlformats.org/markup-compatibility/2006" xmlns:a14="http://schemas.microsoft.com/office/drawing/2010/main">
      <mc:Choice Requires="a14">
        <xdr:sp macro="" textlink="">
          <xdr:nvSpPr>
            <xdr:cNvPr id="17" name="Textfeld 16"/>
            <xdr:cNvSpPr txBox="1"/>
          </xdr:nvSpPr>
          <xdr:spPr>
            <a:xfrm>
              <a:off x="1398154" y="9049615"/>
              <a:ext cx="6516255" cy="2640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𝑥</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e>
                                            </m:func>
                                          </m:fName>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e>
                    </m:rad>
                  </m:oMath>
                </m:oMathPara>
              </a14:m>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𝑥</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nary>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e>
                    </m:rad>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812,088</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582,252</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e>
                    </m:rad>
                  </m:oMath>
                </m:oMathPara>
              </a14:m>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812,088∙0,410145</m:t>
                                </m:r>
                              </m:e>
                            </m:d>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629,056∙0,640425</m:t>
                            </m:r>
                            <m:r>
                              <a:rPr lang="de-DE" sz="1100" b="0" i="1">
                                <a:solidFill>
                                  <a:schemeClr val="tx1"/>
                                </a:solidFill>
                                <a:effectLst/>
                                <a:latin typeface="Cambria Math"/>
                                <a:ea typeface="Cambria Math"/>
                                <a:cs typeface="+mn-cs"/>
                              </a:rPr>
                              <m:t>∙(−0,768019</m:t>
                            </m:r>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582,252∙0,589855</m:t>
                                </m:r>
                              </m:e>
                            </m:d>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e>
                    </m:rad>
                    <m:r>
                      <a:rPr lang="de-DE" sz="1100" b="0" i="0">
                        <a:solidFill>
                          <a:schemeClr val="tx1"/>
                        </a:solidFill>
                        <a:effectLst/>
                        <a:latin typeface="Cambria Math"/>
                        <a:ea typeface="+mn-ea"/>
                        <a:cs typeface="+mn-cs"/>
                      </a:rPr>
                      <m:t>0,70</m:t>
                    </m:r>
                  </m:oMath>
                </m:oMathPara>
              </a14:m>
              <a:endParaRPr lang="de-AT">
                <a:effectLst/>
              </a:endParaRPr>
            </a:p>
          </xdr:txBody>
        </xdr:sp>
      </mc:Choice>
      <mc:Fallback xmlns="">
        <xdr:sp macro="" textlink="">
          <xdr:nvSpPr>
            <xdr:cNvPr id="17" name="Textfeld 16"/>
            <xdr:cNvSpPr txBox="1"/>
          </xdr:nvSpPr>
          <xdr:spPr>
            <a:xfrm>
              <a:off x="1398154" y="9049615"/>
              <a:ext cx="6516255" cy="2640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AT" sz="1100" i="0">
                  <a:solidFill>
                    <a:schemeClr val="tx1"/>
                  </a:solidFill>
                  <a:effectLst/>
                  <a:latin typeface="Cambria Math"/>
                  <a:ea typeface="+mn-ea"/>
                  <a:cs typeface="+mn-cs"/>
                </a:rPr>
                <a:t>𝑠_𝑥=√((∑1_(𝑖=1)^𝑛▒((𝑥_𝑖−¯𝑥)</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AT" sz="1100" i="0">
                  <a:solidFill>
                    <a:schemeClr val="tx1"/>
                  </a:solidFill>
                  <a:effectLst/>
                  <a:latin typeface="Cambria Math"/>
                  <a:ea typeface="+mn-ea"/>
                  <a:cs typeface="+mn-cs"/>
                </a:rPr>
                <a:t>⁡〖−(𝑦_𝑖−¯𝑦)</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⁡𝜃 〗 )^2 )/𝑛)</a:t>
              </a:r>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𝑠_𝑥=√(((∑1_(𝑖=1)^𝑛▒(𝑥_𝑖−¯𝑥)^2   </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)−2∑1_(𝑖=1)^𝑛▒(𝑥_𝑖−¯𝑥)(𝑦_𝑖−¯𝑦)  </a:t>
              </a:r>
              <a:r>
                <a:rPr lang="de-DE" sz="1100" i="0">
                  <a:solidFill>
                    <a:schemeClr val="tx1"/>
                  </a:solidFill>
                  <a:effectLst/>
                  <a:latin typeface="Cambria Math"/>
                  <a:ea typeface="+mn-ea"/>
                  <a:cs typeface="+mn-cs"/>
                </a:rPr>
                <a:t> 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 sin</a:t>
              </a:r>
              <a:r>
                <a:rPr lang="de-AT" sz="1100" i="0">
                  <a:solidFill>
                    <a:schemeClr val="tx1"/>
                  </a:solidFill>
                  <a:effectLst/>
                  <a:latin typeface="Cambria Math"/>
                  <a:ea typeface="+mn-ea"/>
                  <a:cs typeface="+mn-cs"/>
                </a:rPr>
                <a:t>⁡𝜃 〗+(∑1_(𝑖=1)^𝑛▒(𝑦_𝑖−¯𝑦)^2   </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))/𝑛=)</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812,088</a:t>
              </a:r>
              <a:r>
                <a:rPr lang="de-DE" sz="1100" b="0" i="0">
                  <a:solidFill>
                    <a:schemeClr val="tx1"/>
                  </a:solidFill>
                  <a:effectLst/>
                  <a:latin typeface="Cambria Math"/>
                  <a:ea typeface="Cambria Math"/>
                  <a:cs typeface="+mn-cs"/>
                </a:rPr>
                <a:t>∙</a:t>
              </a:r>
              <a:r>
                <a:rPr lang="de-DE" sz="1100" i="0">
                  <a:solidFill>
                    <a:schemeClr val="tx1"/>
                  </a:solidFill>
                  <a:effectLst/>
                  <a:latin typeface="+mn-lt"/>
                  <a:ea typeface="+mn-ea"/>
                  <a:cs typeface="+mn-cs"/>
                </a:rPr>
                <a:t>cos</a:t>
              </a:r>
              <a:r>
                <a:rPr lang="de-AT" sz="1100" i="0">
                  <a:solidFill>
                    <a:schemeClr val="tx1"/>
                  </a:solidFill>
                  <a:effectLst/>
                  <a:latin typeface="+mn-lt"/>
                  <a:ea typeface="+mn-ea"/>
                  <a:cs typeface="+mn-cs"/>
                </a:rPr>
                <a:t>^</a:t>
              </a:r>
              <a:r>
                <a:rPr lang="de-DE" sz="1100" i="0">
                  <a:solidFill>
                    <a:schemeClr val="tx1"/>
                  </a:solidFill>
                  <a:effectLst/>
                  <a:latin typeface="+mn-lt"/>
                  <a:ea typeface="+mn-ea"/>
                  <a:cs typeface="+mn-cs"/>
                </a:rPr>
                <a:t>2</a:t>
              </a:r>
              <a:r>
                <a:rPr lang="de-AT" sz="1100" i="0">
                  <a:solidFill>
                    <a:schemeClr val="tx1"/>
                  </a:solidFill>
                  <a:effectLst/>
                  <a:latin typeface="+mn-lt"/>
                  <a:ea typeface="+mn-ea"/>
                  <a:cs typeface="+mn-cs"/>
                </a:rPr>
                <a:t>⁡𝜃 )−2</a:t>
              </a:r>
              <a:r>
                <a:rPr lang="de-DE" sz="1100" i="0">
                  <a:solidFill>
                    <a:schemeClr val="tx1"/>
                  </a:solidFill>
                  <a:effectLst/>
                  <a:latin typeface="Cambria Math"/>
                  <a:ea typeface="+mn-ea"/>
                  <a:cs typeface="+mn-cs"/>
                </a:rPr>
                <a:t>(</a:t>
              </a:r>
              <a:r>
                <a:rPr lang="de-DE" sz="1100" i="0">
                  <a:solidFill>
                    <a:schemeClr val="tx1"/>
                  </a:solidFill>
                  <a:effectLst/>
                  <a:latin typeface="+mn-lt"/>
                  <a:ea typeface="+mn-ea"/>
                  <a:cs typeface="+mn-cs"/>
                </a:rPr>
                <a:t>−</a:t>
              </a:r>
              <a:r>
                <a:rPr lang="de-DE" sz="1100" b="0" i="0">
                  <a:solidFill>
                    <a:schemeClr val="tx1"/>
                  </a:solidFill>
                  <a:effectLst/>
                  <a:latin typeface="+mn-lt"/>
                  <a:ea typeface="+mn-ea"/>
                  <a:cs typeface="+mn-cs"/>
                </a:rPr>
                <a:t>629,056</a:t>
              </a:r>
              <a:r>
                <a:rPr lang="de-DE" sz="1100" b="0" i="0">
                  <a:solidFill>
                    <a:schemeClr val="tx1"/>
                  </a:solidFill>
                  <a:effectLst/>
                  <a:latin typeface="Cambria Math"/>
                  <a:ea typeface="Cambria Math"/>
                  <a:cs typeface="+mn-cs"/>
                </a:rPr>
                <a:t>∙</a:t>
              </a:r>
              <a:r>
                <a:rPr lang="de-DE" sz="1100" i="0">
                  <a:solidFill>
                    <a:schemeClr val="tx1"/>
                  </a:solidFill>
                  <a:effectLst/>
                  <a:latin typeface="+mn-lt"/>
                  <a:ea typeface="+mn-ea"/>
                  <a:cs typeface="+mn-cs"/>
                </a:rPr>
                <a:t>cos</a:t>
              </a:r>
              <a:r>
                <a:rPr lang="de-AT" sz="1100" i="0">
                  <a:solidFill>
                    <a:schemeClr val="tx1"/>
                  </a:solidFill>
                  <a:effectLst/>
                  <a:latin typeface="+mn-lt"/>
                  <a:ea typeface="+mn-ea"/>
                  <a:cs typeface="+mn-cs"/>
                </a:rPr>
                <a:t>⁡〖</a:t>
              </a:r>
              <a:r>
                <a:rPr lang="de-DE" sz="1100" i="0">
                  <a:solidFill>
                    <a:schemeClr val="tx1"/>
                  </a:solidFill>
                  <a:effectLst/>
                  <a:latin typeface="+mn-lt"/>
                  <a:ea typeface="+mn-ea"/>
                  <a:cs typeface="+mn-cs"/>
                </a:rPr>
                <a:t>𝜃 sin</a:t>
              </a:r>
              <a:r>
                <a:rPr lang="de-AT" sz="1100" i="0">
                  <a:solidFill>
                    <a:schemeClr val="tx1"/>
                  </a:solidFill>
                  <a:effectLst/>
                  <a:latin typeface="+mn-lt"/>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582,252</a:t>
              </a:r>
              <a:r>
                <a:rPr lang="de-DE" sz="1100" b="0" i="0">
                  <a:solidFill>
                    <a:schemeClr val="tx1"/>
                  </a:solidFill>
                  <a:effectLst/>
                  <a:latin typeface="Cambria Math"/>
                  <a:ea typeface="Cambria Math"/>
                  <a:cs typeface="+mn-cs"/>
                </a:rPr>
                <a:t>∙</a:t>
              </a:r>
              <a:r>
                <a:rPr lang="de-DE" sz="1100" i="0">
                  <a:solidFill>
                    <a:schemeClr val="tx1"/>
                  </a:solidFill>
                  <a:effectLst/>
                  <a:latin typeface="+mn-lt"/>
                  <a:ea typeface="+mn-ea"/>
                  <a:cs typeface="+mn-cs"/>
                </a:rPr>
                <a:t>sin</a:t>
              </a:r>
              <a:r>
                <a:rPr lang="de-AT" sz="1100" i="0">
                  <a:solidFill>
                    <a:schemeClr val="tx1"/>
                  </a:solidFill>
                  <a:effectLst/>
                  <a:latin typeface="+mn-lt"/>
                  <a:ea typeface="+mn-ea"/>
                  <a:cs typeface="+mn-cs"/>
                </a:rPr>
                <a:t>^</a:t>
              </a:r>
              <a:r>
                <a:rPr lang="de-DE" sz="1100" i="0">
                  <a:solidFill>
                    <a:schemeClr val="tx1"/>
                  </a:solidFill>
                  <a:effectLst/>
                  <a:latin typeface="+mn-lt"/>
                  <a:ea typeface="+mn-ea"/>
                  <a:cs typeface="+mn-cs"/>
                </a:rPr>
                <a:t>2</a:t>
              </a:r>
              <a:r>
                <a:rPr lang="de-AT" sz="1100" i="0">
                  <a:solidFill>
                    <a:schemeClr val="tx1"/>
                  </a:solidFill>
                  <a:effectLst/>
                  <a:latin typeface="+mn-lt"/>
                  <a:ea typeface="+mn-ea"/>
                  <a:cs typeface="+mn-cs"/>
                </a:rPr>
                <a:t>⁡𝜃 ))/</a:t>
              </a:r>
              <a:r>
                <a:rPr lang="de-DE" sz="1100" b="0" i="0">
                  <a:solidFill>
                    <a:schemeClr val="tx1"/>
                  </a:solidFill>
                  <a:effectLst/>
                  <a:latin typeface="Cambria Math"/>
                  <a:ea typeface="+mn-ea"/>
                  <a:cs typeface="+mn-cs"/>
                </a:rPr>
                <a:t>118</a:t>
              </a:r>
              <a:r>
                <a:rPr lang="de-AT" sz="1100" i="0">
                  <a:solidFill>
                    <a:schemeClr val="tx1"/>
                  </a:solidFill>
                  <a:effectLst/>
                  <a:latin typeface="+mn-lt"/>
                  <a:ea typeface="+mn-ea"/>
                  <a:cs typeface="+mn-cs"/>
                </a:rPr>
                <a:t>=)</a:t>
              </a:r>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812,088∙</a:t>
              </a:r>
              <a:r>
                <a:rPr lang="de-DE" sz="1100" b="0" i="0">
                  <a:solidFill>
                    <a:schemeClr val="tx1"/>
                  </a:solidFill>
                  <a:effectLst/>
                  <a:latin typeface="Cambria Math"/>
                  <a:ea typeface="+mn-ea"/>
                  <a:cs typeface="+mn-cs"/>
                </a:rPr>
                <a:t>0,410145</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−2</a:t>
              </a:r>
              <a:r>
                <a:rPr lang="de-DE" sz="1100" i="0">
                  <a:solidFill>
                    <a:schemeClr val="tx1"/>
                  </a:solidFill>
                  <a:effectLst/>
                  <a:latin typeface="+mn-lt"/>
                  <a:ea typeface="+mn-ea"/>
                  <a:cs typeface="+mn-cs"/>
                </a:rPr>
                <a:t>(−</a:t>
              </a:r>
              <a:r>
                <a:rPr lang="de-DE" sz="1100" b="0" i="0">
                  <a:solidFill>
                    <a:schemeClr val="tx1"/>
                  </a:solidFill>
                  <a:effectLst/>
                  <a:latin typeface="+mn-lt"/>
                  <a:ea typeface="+mn-ea"/>
                  <a:cs typeface="+mn-cs"/>
                </a:rPr>
                <a:t>629,056∙</a:t>
              </a:r>
              <a:r>
                <a:rPr lang="de-DE" sz="1100" b="0" i="0">
                  <a:solidFill>
                    <a:schemeClr val="tx1"/>
                  </a:solidFill>
                  <a:effectLst/>
                  <a:latin typeface="Cambria Math"/>
                  <a:ea typeface="+mn-ea"/>
                  <a:cs typeface="+mn-cs"/>
                </a:rPr>
                <a:t>0,640425</a:t>
              </a:r>
              <a:r>
                <a:rPr lang="de-DE" sz="1100" b="0" i="0">
                  <a:solidFill>
                    <a:schemeClr val="tx1"/>
                  </a:solidFill>
                  <a:effectLst/>
                  <a:latin typeface="Cambria Math"/>
                  <a:ea typeface="Cambria Math"/>
                  <a:cs typeface="+mn-cs"/>
                </a:rPr>
                <a:t>∙(−0,768019</a:t>
              </a:r>
              <a:r>
                <a:rPr lang="de-DE" sz="1100" b="0" i="0">
                  <a:solidFill>
                    <a:schemeClr val="tx1"/>
                  </a:solidFill>
                  <a:effectLst/>
                  <a:latin typeface="+mn-lt"/>
                  <a:ea typeface="+mn-ea"/>
                  <a:cs typeface="+mn-cs"/>
                </a:rPr>
                <a:t>)</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582,252∙</a:t>
              </a:r>
              <a:r>
                <a:rPr lang="de-DE" sz="1100" b="0" i="0">
                  <a:solidFill>
                    <a:schemeClr val="tx1"/>
                  </a:solidFill>
                  <a:effectLst/>
                  <a:latin typeface="Cambria Math"/>
                  <a:ea typeface="+mn-ea"/>
                  <a:cs typeface="+mn-cs"/>
                </a:rPr>
                <a:t>0,589855</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118</a:t>
              </a:r>
              <a:r>
                <a:rPr lang="de-AT" sz="1100" i="0">
                  <a:solidFill>
                    <a:schemeClr val="tx1"/>
                  </a:solidFill>
                  <a:effectLst/>
                  <a:latin typeface="+mn-lt"/>
                  <a:ea typeface="+mn-ea"/>
                  <a:cs typeface="+mn-cs"/>
                </a:rPr>
                <a:t>=)</a:t>
              </a:r>
              <a:r>
                <a:rPr lang="de-DE" sz="1100" b="0" i="0">
                  <a:solidFill>
                    <a:schemeClr val="tx1"/>
                  </a:solidFill>
                  <a:effectLst/>
                  <a:latin typeface="Cambria Math"/>
                  <a:ea typeface="+mn-ea"/>
                  <a:cs typeface="+mn-cs"/>
                </a:rPr>
                <a:t> 0,70</a:t>
              </a:r>
              <a:endParaRPr lang="de-AT">
                <a:effectLst/>
              </a:endParaRPr>
            </a:p>
          </xdr:txBody>
        </xdr:sp>
      </mc:Fallback>
    </mc:AlternateContent>
    <xdr:clientData/>
  </xdr:oneCellAnchor>
  <xdr:oneCellAnchor>
    <xdr:from>
      <xdr:col>1</xdr:col>
      <xdr:colOff>4040</xdr:colOff>
      <xdr:row>42</xdr:row>
      <xdr:rowOff>866</xdr:rowOff>
    </xdr:from>
    <xdr:ext cx="6516255" cy="3003837"/>
    <mc:AlternateContent xmlns:mc="http://schemas.openxmlformats.org/markup-compatibility/2006" xmlns:a14="http://schemas.microsoft.com/office/drawing/2010/main">
      <mc:Choice Requires="a14">
        <xdr:sp macro="" textlink="">
          <xdr:nvSpPr>
            <xdr:cNvPr id="16" name="Textfeld 15"/>
            <xdr:cNvSpPr txBox="1"/>
          </xdr:nvSpPr>
          <xdr:spPr>
            <a:xfrm>
              <a:off x="1389495" y="12080298"/>
              <a:ext cx="6516255" cy="30038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r>
                      <m:rPr>
                        <m:nor/>
                      </m:rPr>
                      <a:rPr lang="de-AT" sz="1100">
                        <a:solidFill>
                          <a:schemeClr val="tx1"/>
                        </a:solidFill>
                        <a:effectLst/>
                        <a:latin typeface="+mn-lt"/>
                        <a:ea typeface="+mn-ea"/>
                        <a:cs typeface="+mn-cs"/>
                      </a:rPr>
                      <m:t> </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𝑦</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DE" sz="1100" i="1">
                                                    <a:solidFill>
                                                      <a:schemeClr val="tx1"/>
                                                    </a:solidFill>
                                                    <a:effectLst/>
                                                    <a:latin typeface="Cambria Math"/>
                                                    <a:ea typeface="+mn-ea"/>
                                                    <a:cs typeface="+mn-cs"/>
                                                  </a:rPr>
                                                  <m:t>𝜃</m:t>
                                                </m:r>
                                              </m:e>
                                            </m:func>
                                          </m:fName>
                                          <m:e>
                                            <m:r>
                                              <a:rPr lang="de-AT" sz="1100">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AT" sz="1100" i="1">
                                                    <a:solidFill>
                                                      <a:schemeClr val="tx1"/>
                                                    </a:solidFill>
                                                    <a:effectLst/>
                                                    <a:latin typeface="Cambria Math"/>
                                                    <a:ea typeface="+mn-ea"/>
                                                    <a:cs typeface="+mn-cs"/>
                                                  </a:rPr>
                                                  <m:t>𝜃</m:t>
                                                </m:r>
                                              </m:e>
                                            </m:func>
                                          </m:e>
                                        </m:func>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e>
                    </m:rad>
                  </m:oMath>
                </m:oMathPara>
              </a14:m>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𝑥</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b="0" i="0">
                                            <a:solidFill>
                                              <a:schemeClr val="tx1"/>
                                            </a:solidFill>
                                            <a:effectLst/>
                                            <a:latin typeface="Cambria Math"/>
                                            <a:ea typeface="+mn-ea"/>
                                            <a:cs typeface="+mn-cs"/>
                                          </a:rPr>
                                          <m:t>sin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nary>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s</m:t>
                                </m:r>
                                <m:r>
                                  <a:rPr lang="de-DE" sz="1100" b="0" i="1">
                                    <a:solidFill>
                                      <a:schemeClr val="tx1"/>
                                    </a:solidFill>
                                    <a:effectLst/>
                                    <a:latin typeface="Cambria Math"/>
                                    <a:ea typeface="+mn-ea"/>
                                    <a:cs typeface="+mn-cs"/>
                                  </a:rPr>
                                  <m:t>𝑖𝑛</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cos</m:t>
                                    </m:r>
                                  </m:fName>
                                  <m:e>
                                    <m:r>
                                      <a:rPr lang="de-AT" sz="1100" i="1">
                                        <a:solidFill>
                                          <a:schemeClr val="tx1"/>
                                        </a:solidFill>
                                        <a:effectLst/>
                                        <a:latin typeface="Cambria Math"/>
                                        <a:ea typeface="+mn-ea"/>
                                        <a:cs typeface="+mn-cs"/>
                                      </a:rPr>
                                      <m:t>𝜃</m:t>
                                    </m:r>
                                  </m:e>
                                </m:func>
                              </m:e>
                            </m:func>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b="0" i="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e>
                    </m:rad>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812,088</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m:t>
                                        </m:r>
                                        <m:r>
                                          <m:rPr>
                                            <m:sty m:val="p"/>
                                          </m:rPr>
                                          <a:rPr lang="de-DE" sz="1100" b="0" i="0">
                                            <a:solidFill>
                                              <a:schemeClr val="tx1"/>
                                            </a:solidFill>
                                            <a:effectLst/>
                                            <a:latin typeface="Cambria Math"/>
                                            <a:ea typeface="+mn-ea"/>
                                            <a:cs typeface="+mn-cs"/>
                                          </a:rPr>
                                          <m:t>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sin</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cos</m:t>
                                    </m:r>
                                  </m:fName>
                                  <m:e>
                                    <m:r>
                                      <a:rPr lang="de-AT" sz="1100" i="1">
                                        <a:solidFill>
                                          <a:schemeClr val="tx1"/>
                                        </a:solidFill>
                                        <a:effectLst/>
                                        <a:latin typeface="Cambria Math"/>
                                        <a:ea typeface="+mn-ea"/>
                                        <a:cs typeface="+mn-cs"/>
                                      </a:rPr>
                                      <m:t>𝜃</m:t>
                                    </m:r>
                                  </m:e>
                                </m:func>
                              </m:e>
                            </m:func>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582,252</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b="0" i="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e>
                    </m:rad>
                  </m:oMath>
                </m:oMathPara>
              </a14:m>
              <a:endParaRPr lang="de-AT" sz="1100">
                <a:solidFill>
                  <a:schemeClr val="tx1"/>
                </a:solidFill>
                <a:effectLs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812,088∙0,589855</m:t>
                                </m:r>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629,056)∙(−0,768019)</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0,640425</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582,252∙0,410145</m:t>
                                </m:r>
                              </m:e>
                            </m:d>
                          </m:num>
                          <m:den>
                            <m:r>
                              <a:rPr lang="de-DE" sz="1100" b="0" i="1">
                                <a:solidFill>
                                  <a:schemeClr val="tx1"/>
                                </a:solidFill>
                                <a:effectLst/>
                                <a:latin typeface="Cambria Math"/>
                                <a:ea typeface="+mn-ea"/>
                                <a:cs typeface="+mn-cs"/>
                              </a:rPr>
                              <m:t>118</m:t>
                            </m:r>
                          </m:den>
                        </m:f>
                        <m:r>
                          <a:rPr lang="de-AT" sz="1100" i="1">
                            <a:solidFill>
                              <a:schemeClr val="tx1"/>
                            </a:solidFill>
                            <a:effectLst/>
                            <a:latin typeface="Cambria Math"/>
                            <a:ea typeface="+mn-ea"/>
                            <a:cs typeface="+mn-cs"/>
                          </a:rPr>
                          <m:t>=</m:t>
                        </m:r>
                      </m:e>
                    </m:rad>
                    <m:r>
                      <a:rPr lang="de-DE" sz="1100" b="0" i="1">
                        <a:solidFill>
                          <a:schemeClr val="tx1"/>
                        </a:solidFill>
                        <a:effectLst/>
                        <a:latin typeface="Cambria Math"/>
                        <a:ea typeface="+mn-ea"/>
                        <a:cs typeface="+mn-cs"/>
                      </a:rPr>
                      <m:t>3,37</m:t>
                    </m:r>
                  </m:oMath>
                </m:oMathPara>
              </a14:m>
              <a:endParaRPr lang="de-AT" sz="1100"/>
            </a:p>
          </xdr:txBody>
        </xdr:sp>
      </mc:Choice>
      <mc:Fallback xmlns="">
        <xdr:sp macro="" textlink="">
          <xdr:nvSpPr>
            <xdr:cNvPr id="16" name="Textfeld 15"/>
            <xdr:cNvSpPr txBox="1"/>
          </xdr:nvSpPr>
          <xdr:spPr>
            <a:xfrm>
              <a:off x="1389495" y="12080298"/>
              <a:ext cx="6516255" cy="30038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AT" sz="1100" i="0">
                  <a:solidFill>
                    <a:schemeClr val="tx1"/>
                  </a:solidFill>
                  <a:effectLst/>
                  <a:latin typeface="Cambria Math"/>
                  <a:ea typeface="+mn-ea"/>
                  <a:cs typeface="+mn-cs"/>
                </a:rPr>
                <a:t>" " 𝑠_𝑦=√((∑1_(𝑖=1)^𝑛▒((𝑥_𝑖−¯𝑥)</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AT" sz="1100" i="0">
                  <a:solidFill>
                    <a:schemeClr val="tx1"/>
                  </a:solidFill>
                  <a:effectLst/>
                  <a:latin typeface="Cambria Math"/>
                  <a:ea typeface="+mn-ea"/>
                  <a:cs typeface="+mn-cs"/>
                </a:rPr>
                <a:t>⁡〖+(𝑦_𝑖−¯𝑦)</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⁡𝜃 〗 )^2 )/𝑛)</a:t>
              </a:r>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𝑠_𝑥=√(((∑1_(𝑖=1)^𝑛▒(𝑥_𝑖−¯𝑥)^2   </a:t>
              </a:r>
              <a:r>
                <a:rPr lang="de-DE" sz="1100" b="0" i="0">
                  <a:solidFill>
                    <a:schemeClr val="tx1"/>
                  </a:solidFill>
                  <a:effectLst/>
                  <a:latin typeface="Cambria Math"/>
                  <a:ea typeface="+mn-ea"/>
                  <a:cs typeface="+mn-cs"/>
                </a:rPr>
                <a:t>sin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2∑1_(𝑖=1)^𝑛▒(𝑥_𝑖−¯𝑥)(𝑦_𝑖−¯𝑦)  </a:t>
              </a:r>
              <a:r>
                <a:rPr lang="de-DE" sz="1100" b="0" i="0">
                  <a:solidFill>
                    <a:schemeClr val="tx1"/>
                  </a:solidFill>
                  <a:effectLst/>
                  <a:latin typeface="Cambria Math"/>
                  <a:ea typeface="+mn-ea"/>
                  <a:cs typeface="+mn-cs"/>
                </a:rPr>
                <a:t> s𝑖𝑛</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DE" sz="1100" b="0" i="0">
                  <a:solidFill>
                    <a:schemeClr val="tx1"/>
                  </a:solidFill>
                  <a:effectLst/>
                  <a:latin typeface="Cambria Math"/>
                  <a:ea typeface="+mn-ea"/>
                  <a:cs typeface="+mn-cs"/>
                </a:rPr>
                <a:t> cos</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𝜃 〗+(∑1_(𝑖=1)^𝑛▒(𝑦_𝑖−¯𝑦)^2   </a:t>
              </a:r>
              <a:r>
                <a:rPr lang="de-DE" sz="1100" b="0" i="0">
                  <a:solidFill>
                    <a:schemeClr val="tx1"/>
                  </a:solidFill>
                  <a:effectLst/>
                  <a:latin typeface="Cambria Math"/>
                  <a:ea typeface="+mn-ea"/>
                  <a:cs typeface="+mn-cs"/>
                </a:rPr>
                <a:t>cos</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))/𝑛=)</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812,088</a:t>
              </a:r>
              <a:r>
                <a:rPr lang="de-DE" sz="1100" b="0" i="0">
                  <a:solidFill>
                    <a:schemeClr val="tx1"/>
                  </a:solidFill>
                  <a:effectLst/>
                  <a:latin typeface="Cambria Math"/>
                  <a:ea typeface="Cambria Math"/>
                  <a:cs typeface="+mn-cs"/>
                </a:rPr>
                <a:t>∙</a:t>
              </a:r>
              <a:r>
                <a:rPr lang="de-DE" sz="1100" i="0">
                  <a:solidFill>
                    <a:schemeClr val="tx1"/>
                  </a:solidFill>
                  <a:effectLst/>
                  <a:latin typeface="Cambria Math"/>
                  <a:ea typeface="+mn-ea"/>
                  <a:cs typeface="+mn-cs"/>
                </a:rPr>
                <a:t>s</a:t>
              </a:r>
              <a:r>
                <a:rPr lang="de-DE" sz="1100" b="0" i="0">
                  <a:solidFill>
                    <a:schemeClr val="tx1"/>
                  </a:solidFill>
                  <a:effectLst/>
                  <a:latin typeface="Cambria Math"/>
                  <a:ea typeface="+mn-ea"/>
                  <a:cs typeface="+mn-cs"/>
                </a:rPr>
                <a:t>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629,056</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sin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DE" sz="1100" b="0" i="0">
                  <a:solidFill>
                    <a:schemeClr val="tx1"/>
                  </a:solidFill>
                  <a:effectLst/>
                  <a:latin typeface="Cambria Math"/>
                  <a:ea typeface="+mn-ea"/>
                  <a:cs typeface="+mn-cs"/>
                </a:rPr>
                <a:t> cos</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582,252</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cos</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118</a:t>
              </a:r>
              <a:r>
                <a:rPr lang="de-AT" sz="1100" i="0">
                  <a:solidFill>
                    <a:schemeClr val="tx1"/>
                  </a:solidFill>
                  <a:effectLst/>
                  <a:latin typeface="Cambria Math"/>
                  <a:ea typeface="+mn-ea"/>
                  <a:cs typeface="+mn-cs"/>
                </a:rPr>
                <a:t>=)</a:t>
              </a:r>
              <a:endParaRPr lang="de-AT" sz="1100">
                <a:solidFill>
                  <a:schemeClr val="tx1"/>
                </a:solidFill>
                <a:effectLs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812,088∙0,589855)+</a:t>
              </a:r>
              <a:r>
                <a:rPr lang="de-AT" sz="1100" i="0">
                  <a:solidFill>
                    <a:schemeClr val="tx1"/>
                  </a:solidFill>
                  <a:effectLst/>
                  <a:latin typeface="Cambria Math"/>
                  <a:ea typeface="+mn-ea"/>
                  <a:cs typeface="+mn-cs"/>
                </a:rPr>
                <a:t>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629,056)∙(−0,768019)</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0,640425</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582,252∙0,410145)</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118</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3,37</a:t>
              </a:r>
              <a:endParaRPr lang="de-AT" sz="1100"/>
            </a:p>
          </xdr:txBody>
        </xdr:sp>
      </mc:Fallback>
    </mc:AlternateContent>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7"/>
  <sheetViews>
    <sheetView tabSelected="1" zoomScale="120" zoomScaleNormal="120" workbookViewId="0">
      <selection sqref="A1:B1"/>
    </sheetView>
  </sheetViews>
  <sheetFormatPr baseColWidth="10" defaultRowHeight="15" x14ac:dyDescent="0.25"/>
  <cols>
    <col min="1" max="4" width="20.7109375" customWidth="1"/>
    <col min="5" max="5" width="31.28515625" customWidth="1"/>
    <col min="6" max="6" width="37.140625" customWidth="1"/>
    <col min="7" max="7" width="22.5703125" customWidth="1"/>
    <col min="8" max="8" width="49.85546875" customWidth="1"/>
    <col min="9" max="9" width="65" customWidth="1"/>
    <col min="10" max="10" width="21.140625" customWidth="1"/>
    <col min="11" max="11" width="14.140625" customWidth="1"/>
    <col min="12" max="12" width="14.85546875" customWidth="1"/>
  </cols>
  <sheetData>
    <row r="1" spans="1:7" ht="23.25" x14ac:dyDescent="0.25">
      <c r="A1" s="27" t="s">
        <v>24</v>
      </c>
      <c r="B1" s="27"/>
      <c r="C1" s="24" t="s">
        <v>33</v>
      </c>
    </row>
    <row r="3" spans="1:7" ht="84" customHeight="1" x14ac:dyDescent="0.25">
      <c r="A3" s="28" t="s">
        <v>23</v>
      </c>
      <c r="B3" s="29"/>
      <c r="C3" s="29"/>
      <c r="D3" s="29"/>
      <c r="E3" s="29"/>
      <c r="F3" s="29"/>
      <c r="G3" s="29"/>
    </row>
    <row r="5" spans="1:7" ht="23.25" x14ac:dyDescent="0.25">
      <c r="A5" s="26" t="s">
        <v>1</v>
      </c>
      <c r="B5" s="27"/>
      <c r="C5" s="27"/>
      <c r="D5" s="27"/>
      <c r="E5" s="27"/>
      <c r="F5" s="27"/>
      <c r="G5" s="27"/>
    </row>
    <row r="7" spans="1:7" s="2" customFormat="1" ht="62.25" customHeight="1" thickBot="1" x14ac:dyDescent="0.3">
      <c r="A7" s="7" t="s">
        <v>0</v>
      </c>
      <c r="B7" s="7" t="s">
        <v>25</v>
      </c>
      <c r="C7" s="7" t="s">
        <v>26</v>
      </c>
    </row>
    <row r="8" spans="1:7" ht="17.100000000000001" customHeight="1" thickTop="1" x14ac:dyDescent="0.25">
      <c r="A8" s="6">
        <v>1</v>
      </c>
      <c r="B8" s="11">
        <v>-122.70399999999999</v>
      </c>
      <c r="C8" s="11">
        <v>38.752000000000002</v>
      </c>
    </row>
    <row r="9" spans="1:7" ht="17.100000000000001" customHeight="1" x14ac:dyDescent="0.25">
      <c r="A9" s="5">
        <v>2</v>
      </c>
      <c r="B9" s="12">
        <v>-117.666</v>
      </c>
      <c r="C9" s="12">
        <v>35.960999999999999</v>
      </c>
    </row>
    <row r="10" spans="1:7" ht="17.100000000000001" customHeight="1" x14ac:dyDescent="0.25">
      <c r="A10" s="6">
        <v>3</v>
      </c>
      <c r="B10" s="11">
        <v>-122.72499999999999</v>
      </c>
      <c r="C10" s="11">
        <v>38.761000000000003</v>
      </c>
    </row>
    <row r="11" spans="1:7" ht="17.100000000000001" customHeight="1" x14ac:dyDescent="0.25">
      <c r="A11" s="5">
        <v>4</v>
      </c>
      <c r="B11" s="12">
        <v>-115.547</v>
      </c>
      <c r="C11" s="12">
        <v>32.975000000000001</v>
      </c>
    </row>
    <row r="12" spans="1:7" ht="17.100000000000001" customHeight="1" x14ac:dyDescent="0.25">
      <c r="A12" s="6">
        <v>5</v>
      </c>
      <c r="B12" s="11">
        <v>-122.43899999999999</v>
      </c>
      <c r="C12" s="11">
        <v>40.622</v>
      </c>
    </row>
    <row r="13" spans="1:7" ht="17.100000000000001" customHeight="1" x14ac:dyDescent="0.25">
      <c r="A13" s="5">
        <v>6</v>
      </c>
      <c r="B13" s="12">
        <v>-121.21899999999999</v>
      </c>
      <c r="C13" s="12">
        <v>36.613</v>
      </c>
    </row>
    <row r="14" spans="1:7" ht="17.100000000000001" customHeight="1" x14ac:dyDescent="0.25">
      <c r="A14" s="6">
        <v>7</v>
      </c>
      <c r="B14" s="11">
        <v>-122.794</v>
      </c>
      <c r="C14" s="11">
        <v>38.819000000000003</v>
      </c>
    </row>
    <row r="15" spans="1:7" ht="17.100000000000001" customHeight="1" x14ac:dyDescent="0.25">
      <c r="A15" s="5">
        <v>8</v>
      </c>
      <c r="B15" s="12">
        <v>-122.812</v>
      </c>
      <c r="C15" s="12">
        <v>38.801000000000002</v>
      </c>
    </row>
    <row r="16" spans="1:7" ht="17.100000000000001" customHeight="1" x14ac:dyDescent="0.25">
      <c r="A16" s="6">
        <v>9</v>
      </c>
      <c r="B16" s="11">
        <v>-121.42700000000001</v>
      </c>
      <c r="C16" s="11">
        <v>36.944000000000003</v>
      </c>
    </row>
    <row r="17" spans="1:3" ht="17.100000000000001" customHeight="1" x14ac:dyDescent="0.25">
      <c r="A17" s="5">
        <v>10</v>
      </c>
      <c r="B17" s="12">
        <v>-122.801</v>
      </c>
      <c r="C17" s="12">
        <v>38.825000000000003</v>
      </c>
    </row>
    <row r="18" spans="1:3" ht="17.100000000000001" customHeight="1" x14ac:dyDescent="0.25">
      <c r="A18" s="6">
        <v>11</v>
      </c>
      <c r="B18" s="11">
        <v>-122.80800000000001</v>
      </c>
      <c r="C18" s="11">
        <v>38.828000000000003</v>
      </c>
    </row>
    <row r="19" spans="1:3" ht="17.100000000000001" customHeight="1" x14ac:dyDescent="0.25">
      <c r="A19" s="5">
        <v>12</v>
      </c>
      <c r="B19" s="12">
        <v>-116.43899999999999</v>
      </c>
      <c r="C19" s="12">
        <v>33.283000000000001</v>
      </c>
    </row>
    <row r="20" spans="1:3" ht="17.100000000000001" customHeight="1" x14ac:dyDescent="0.25">
      <c r="A20" s="6">
        <v>13</v>
      </c>
      <c r="B20" s="11">
        <v>-118.57</v>
      </c>
      <c r="C20" s="11">
        <v>35.353000000000002</v>
      </c>
    </row>
    <row r="21" spans="1:3" ht="17.100000000000001" customHeight="1" x14ac:dyDescent="0.25">
      <c r="A21" s="5">
        <v>14</v>
      </c>
      <c r="B21" s="12">
        <v>-116.76</v>
      </c>
      <c r="C21" s="12">
        <v>34.252000000000002</v>
      </c>
    </row>
    <row r="22" spans="1:3" ht="17.100000000000001" customHeight="1" x14ac:dyDescent="0.25">
      <c r="A22" s="6">
        <v>15</v>
      </c>
      <c r="B22" s="11">
        <v>-116.604</v>
      </c>
      <c r="C22" s="11">
        <v>32.561999999999998</v>
      </c>
    </row>
    <row r="23" spans="1:3" ht="17.100000000000001" customHeight="1" x14ac:dyDescent="0.25">
      <c r="A23" s="5">
        <v>16</v>
      </c>
      <c r="B23" s="12">
        <v>-122.788</v>
      </c>
      <c r="C23" s="12">
        <v>38.823</v>
      </c>
    </row>
    <row r="24" spans="1:3" ht="17.100000000000001" customHeight="1" x14ac:dyDescent="0.25">
      <c r="A24" s="6">
        <v>17</v>
      </c>
      <c r="B24" s="11">
        <v>-121.017</v>
      </c>
      <c r="C24" s="11">
        <v>36.442</v>
      </c>
    </row>
    <row r="25" spans="1:3" ht="17.100000000000001" customHeight="1" x14ac:dyDescent="0.25">
      <c r="A25" s="5">
        <v>18</v>
      </c>
      <c r="B25" s="12">
        <v>-122.794</v>
      </c>
      <c r="C25" s="12">
        <v>38.82</v>
      </c>
    </row>
    <row r="26" spans="1:3" ht="17.100000000000001" customHeight="1" x14ac:dyDescent="0.25">
      <c r="A26" s="6">
        <v>19</v>
      </c>
      <c r="B26" s="11">
        <v>-123.395</v>
      </c>
      <c r="C26" s="11">
        <v>39.548000000000002</v>
      </c>
    </row>
    <row r="27" spans="1:3" ht="17.100000000000001" customHeight="1" x14ac:dyDescent="0.25">
      <c r="A27" s="5">
        <v>20</v>
      </c>
      <c r="B27" s="12">
        <v>-122.10599999999999</v>
      </c>
      <c r="C27" s="12">
        <v>37.33</v>
      </c>
    </row>
    <row r="28" spans="1:3" ht="17.100000000000001" customHeight="1" x14ac:dyDescent="0.25">
      <c r="A28" s="6">
        <v>21</v>
      </c>
      <c r="B28" s="11">
        <v>-117.504</v>
      </c>
      <c r="C28" s="11">
        <v>33.856999999999999</v>
      </c>
    </row>
    <row r="29" spans="1:3" ht="17.100000000000001" customHeight="1" x14ac:dyDescent="0.25">
      <c r="A29" s="5">
        <v>22</v>
      </c>
      <c r="B29" s="12">
        <v>-118.816</v>
      </c>
      <c r="C29" s="12">
        <v>37.531999999999996</v>
      </c>
    </row>
    <row r="30" spans="1:3" ht="17.100000000000001" customHeight="1" x14ac:dyDescent="0.25">
      <c r="A30" s="6">
        <v>23</v>
      </c>
      <c r="B30" s="11">
        <v>-116.23099999999999</v>
      </c>
      <c r="C30" s="11">
        <v>33.011000000000003</v>
      </c>
    </row>
    <row r="31" spans="1:3" ht="17.100000000000001" customHeight="1" x14ac:dyDescent="0.25">
      <c r="A31" s="5">
        <v>24</v>
      </c>
      <c r="B31" s="12">
        <v>-118.81699999999999</v>
      </c>
      <c r="C31" s="12">
        <v>37.527999999999999</v>
      </c>
    </row>
    <row r="32" spans="1:3" ht="17.100000000000001" customHeight="1" x14ac:dyDescent="0.25">
      <c r="A32" s="6">
        <v>25</v>
      </c>
      <c r="B32" s="11">
        <v>-116.235</v>
      </c>
      <c r="C32" s="11">
        <v>33.005000000000003</v>
      </c>
    </row>
    <row r="33" spans="1:11" ht="17.100000000000001" customHeight="1" x14ac:dyDescent="0.25">
      <c r="A33" s="5">
        <v>26</v>
      </c>
      <c r="B33" s="12">
        <v>-116.239</v>
      </c>
      <c r="C33" s="12">
        <v>33.003</v>
      </c>
    </row>
    <row r="34" spans="1:11" ht="17.100000000000001" customHeight="1" x14ac:dyDescent="0.25">
      <c r="A34" s="6">
        <v>27</v>
      </c>
      <c r="B34" s="11">
        <v>-116.49299999999999</v>
      </c>
      <c r="C34" s="11">
        <v>33.493000000000002</v>
      </c>
    </row>
    <row r="35" spans="1:11" ht="17.100000000000001" customHeight="1" x14ac:dyDescent="0.25">
      <c r="A35" s="5">
        <v>28</v>
      </c>
      <c r="B35" s="12">
        <v>-118.816</v>
      </c>
      <c r="C35" s="12">
        <v>37.531999999999996</v>
      </c>
    </row>
    <row r="36" spans="1:11" ht="15.75" x14ac:dyDescent="0.25">
      <c r="A36" s="6">
        <v>29</v>
      </c>
      <c r="B36" s="11">
        <v>-121.59699999999999</v>
      </c>
      <c r="C36" s="11">
        <v>36.755000000000003</v>
      </c>
    </row>
    <row r="37" spans="1:11" ht="15.75" customHeight="1" x14ac:dyDescent="0.25">
      <c r="A37" s="5">
        <v>30</v>
      </c>
      <c r="B37" s="12">
        <v>-117.435</v>
      </c>
      <c r="C37" s="12">
        <v>34.121000000000002</v>
      </c>
    </row>
    <row r="38" spans="1:11" ht="15.75" x14ac:dyDescent="0.25">
      <c r="A38" s="6">
        <v>31</v>
      </c>
      <c r="B38" s="11">
        <v>-115.526</v>
      </c>
      <c r="C38" s="11">
        <v>32.902000000000001</v>
      </c>
      <c r="D38" s="3"/>
      <c r="E38" s="3"/>
      <c r="F38" s="3"/>
      <c r="G38" s="3"/>
      <c r="H38" s="3"/>
      <c r="I38" s="3"/>
      <c r="J38" s="3"/>
      <c r="K38" s="3"/>
    </row>
    <row r="39" spans="1:11" ht="15.75" x14ac:dyDescent="0.25">
      <c r="A39" s="5">
        <v>32</v>
      </c>
      <c r="B39" s="12">
        <v>-121.227</v>
      </c>
      <c r="C39" s="12">
        <v>36.585000000000001</v>
      </c>
      <c r="D39" s="3"/>
      <c r="E39" s="3"/>
      <c r="F39" s="3"/>
      <c r="G39" s="3"/>
      <c r="H39" s="3"/>
      <c r="I39" s="3"/>
      <c r="J39" s="3"/>
      <c r="K39" s="3"/>
    </row>
    <row r="40" spans="1:11" ht="15.75" x14ac:dyDescent="0.25">
      <c r="A40" s="6">
        <v>33</v>
      </c>
      <c r="B40" s="11">
        <v>-121.536</v>
      </c>
      <c r="C40" s="11">
        <v>36.808</v>
      </c>
      <c r="D40" s="3"/>
      <c r="E40" s="3"/>
      <c r="F40" s="3"/>
      <c r="G40" s="4"/>
      <c r="J40" s="3"/>
      <c r="K40" s="3"/>
    </row>
    <row r="41" spans="1:11" ht="15.75" x14ac:dyDescent="0.25">
      <c r="A41" s="5">
        <v>34</v>
      </c>
      <c r="B41" s="12">
        <v>-116.78400000000001</v>
      </c>
      <c r="C41" s="12">
        <v>33.283999999999999</v>
      </c>
      <c r="D41" s="3"/>
      <c r="E41" s="3"/>
      <c r="F41" s="3"/>
      <c r="G41" s="4"/>
      <c r="J41" s="3"/>
      <c r="K41" s="3"/>
    </row>
    <row r="42" spans="1:11" ht="15.75" x14ac:dyDescent="0.25">
      <c r="A42" s="6">
        <v>35</v>
      </c>
      <c r="B42" s="11">
        <v>-116.23</v>
      </c>
      <c r="C42" s="11">
        <v>33.005000000000003</v>
      </c>
      <c r="D42" s="3"/>
      <c r="E42" s="3"/>
      <c r="F42" s="3"/>
      <c r="G42" s="4"/>
      <c r="J42" s="3"/>
      <c r="K42" s="3"/>
    </row>
    <row r="43" spans="1:11" ht="18" x14ac:dyDescent="0.25">
      <c r="A43" s="5">
        <v>36</v>
      </c>
      <c r="B43" s="12">
        <v>-118.348</v>
      </c>
      <c r="C43" s="12">
        <v>35.463000000000001</v>
      </c>
      <c r="I43" s="1"/>
    </row>
    <row r="44" spans="1:11" ht="15.75" x14ac:dyDescent="0.25">
      <c r="A44" s="6">
        <v>37</v>
      </c>
      <c r="B44" s="11">
        <v>-122.727</v>
      </c>
      <c r="C44" s="11">
        <v>38.747999999999998</v>
      </c>
    </row>
    <row r="45" spans="1:11" ht="15.75" x14ac:dyDescent="0.25">
      <c r="A45" s="5">
        <v>38</v>
      </c>
      <c r="B45" s="12">
        <v>-117.611</v>
      </c>
      <c r="C45" s="12">
        <v>36.051000000000002</v>
      </c>
    </row>
    <row r="46" spans="1:11" ht="15.75" x14ac:dyDescent="0.25">
      <c r="A46" s="6">
        <v>39</v>
      </c>
      <c r="B46" s="11">
        <v>-117.842</v>
      </c>
      <c r="C46" s="11">
        <v>33.872999999999998</v>
      </c>
    </row>
    <row r="47" spans="1:11" ht="15.75" x14ac:dyDescent="0.25">
      <c r="A47" s="5">
        <v>40</v>
      </c>
      <c r="B47" s="12">
        <v>-117.55800000000001</v>
      </c>
      <c r="C47" s="12">
        <v>34.582999999999998</v>
      </c>
    </row>
    <row r="48" spans="1:11" ht="15.75" x14ac:dyDescent="0.25">
      <c r="A48" s="6">
        <v>41</v>
      </c>
      <c r="B48" s="11">
        <v>-120.63200000000001</v>
      </c>
      <c r="C48" s="11">
        <v>36.055999999999997</v>
      </c>
    </row>
    <row r="49" spans="1:3" ht="15.75" x14ac:dyDescent="0.25">
      <c r="A49" s="5">
        <v>42</v>
      </c>
      <c r="B49" s="12">
        <v>-117.267</v>
      </c>
      <c r="C49" s="12">
        <v>35.784999999999997</v>
      </c>
    </row>
    <row r="50" spans="1:3" ht="15.75" x14ac:dyDescent="0.25">
      <c r="A50" s="6">
        <v>43</v>
      </c>
      <c r="B50" s="11">
        <v>-116.767</v>
      </c>
      <c r="C50" s="11">
        <v>33.661000000000001</v>
      </c>
    </row>
    <row r="51" spans="1:3" ht="15.75" x14ac:dyDescent="0.25">
      <c r="A51" s="5">
        <v>44</v>
      </c>
      <c r="B51" s="12">
        <v>-116.416</v>
      </c>
      <c r="C51" s="12">
        <v>34.152999999999999</v>
      </c>
    </row>
    <row r="52" spans="1:3" ht="15.75" x14ac:dyDescent="0.25">
      <c r="A52" s="6">
        <v>45</v>
      </c>
      <c r="B52" s="11">
        <v>-116.417</v>
      </c>
      <c r="C52" s="11">
        <v>34.151000000000003</v>
      </c>
    </row>
    <row r="53" spans="1:3" ht="15.75" x14ac:dyDescent="0.25">
      <c r="A53" s="5">
        <v>46</v>
      </c>
      <c r="B53" s="12">
        <v>-116.41800000000001</v>
      </c>
      <c r="C53" s="12">
        <v>34.151000000000003</v>
      </c>
    </row>
    <row r="54" spans="1:3" ht="15.75" x14ac:dyDescent="0.25">
      <c r="A54" s="6">
        <v>47</v>
      </c>
      <c r="B54" s="11">
        <v>-116.35</v>
      </c>
      <c r="C54" s="11">
        <v>33.347999999999999</v>
      </c>
    </row>
    <row r="55" spans="1:3" ht="15.75" x14ac:dyDescent="0.25">
      <c r="A55" s="5">
        <v>48</v>
      </c>
      <c r="B55" s="12">
        <v>-122.8</v>
      </c>
      <c r="C55" s="12">
        <v>38.796999999999997</v>
      </c>
    </row>
    <row r="56" spans="1:3" ht="15.75" x14ac:dyDescent="0.25">
      <c r="A56" s="6">
        <v>49</v>
      </c>
      <c r="B56" s="11">
        <v>-121.04600000000001</v>
      </c>
      <c r="C56" s="11">
        <v>36.466000000000001</v>
      </c>
    </row>
    <row r="57" spans="1:3" ht="15.75" x14ac:dyDescent="0.25">
      <c r="A57" s="5">
        <v>50</v>
      </c>
      <c r="B57" s="12">
        <v>-118.56399999999999</v>
      </c>
      <c r="C57" s="12">
        <v>37.441000000000003</v>
      </c>
    </row>
    <row r="58" spans="1:3" ht="15.75" x14ac:dyDescent="0.25">
      <c r="A58" s="6">
        <v>51</v>
      </c>
      <c r="B58" s="11">
        <v>-121.045</v>
      </c>
      <c r="C58" s="11">
        <v>36.463999999999999</v>
      </c>
    </row>
    <row r="59" spans="1:3" ht="15.75" x14ac:dyDescent="0.25">
      <c r="A59" s="5">
        <v>52</v>
      </c>
      <c r="B59" s="12">
        <v>-122.241</v>
      </c>
      <c r="C59" s="12">
        <v>38.030999999999999</v>
      </c>
    </row>
    <row r="60" spans="1:3" ht="15.75" x14ac:dyDescent="0.25">
      <c r="A60" s="6">
        <v>53</v>
      </c>
      <c r="B60" s="11">
        <v>-117.84699999999999</v>
      </c>
      <c r="C60" s="11">
        <v>36.094999999999999</v>
      </c>
    </row>
    <row r="61" spans="1:3" ht="15.75" x14ac:dyDescent="0.25">
      <c r="A61" s="5">
        <v>54</v>
      </c>
      <c r="B61" s="12">
        <v>-121.045</v>
      </c>
      <c r="C61" s="12">
        <v>36.465000000000003</v>
      </c>
    </row>
    <row r="62" spans="1:3" ht="15.75" x14ac:dyDescent="0.25">
      <c r="A62" s="6">
        <v>55</v>
      </c>
      <c r="B62" s="11">
        <v>-116.53</v>
      </c>
      <c r="C62" s="11">
        <v>33.517000000000003</v>
      </c>
    </row>
    <row r="63" spans="1:3" ht="15.75" x14ac:dyDescent="0.25">
      <c r="A63" s="5">
        <v>56</v>
      </c>
      <c r="B63" s="12">
        <v>-116.4</v>
      </c>
      <c r="C63" s="12">
        <v>33.32</v>
      </c>
    </row>
    <row r="64" spans="1:3" ht="15.75" x14ac:dyDescent="0.25">
      <c r="A64" s="6">
        <v>57</v>
      </c>
      <c r="B64" s="11">
        <v>-122.779</v>
      </c>
      <c r="C64" s="11">
        <v>38.789000000000001</v>
      </c>
    </row>
    <row r="65" spans="1:3" ht="15.75" x14ac:dyDescent="0.25">
      <c r="A65" s="5">
        <v>58</v>
      </c>
      <c r="B65" s="12">
        <v>-120.182</v>
      </c>
      <c r="C65" s="12">
        <v>34.552999999999997</v>
      </c>
    </row>
    <row r="66" spans="1:3" ht="15.75" x14ac:dyDescent="0.25">
      <c r="A66" s="6">
        <v>59</v>
      </c>
      <c r="B66" s="11">
        <v>-116.336</v>
      </c>
      <c r="C66" s="11">
        <v>33.002000000000002</v>
      </c>
    </row>
    <row r="67" spans="1:3" ht="15.75" x14ac:dyDescent="0.25">
      <c r="A67" s="5">
        <v>60</v>
      </c>
      <c r="B67" s="12">
        <v>-122.70399999999999</v>
      </c>
      <c r="C67" s="12">
        <v>38.752000000000002</v>
      </c>
    </row>
    <row r="68" spans="1:3" ht="15.75" x14ac:dyDescent="0.25">
      <c r="A68" s="6">
        <v>61</v>
      </c>
      <c r="B68" s="11">
        <v>-117.666</v>
      </c>
      <c r="C68" s="11">
        <v>35.960999999999999</v>
      </c>
    </row>
    <row r="69" spans="1:3" ht="15.75" x14ac:dyDescent="0.25">
      <c r="A69" s="5">
        <v>62</v>
      </c>
      <c r="B69" s="12">
        <v>-122.72499999999999</v>
      </c>
      <c r="C69" s="12">
        <v>38.761000000000003</v>
      </c>
    </row>
    <row r="70" spans="1:3" ht="15.75" x14ac:dyDescent="0.25">
      <c r="A70" s="6">
        <v>63</v>
      </c>
      <c r="B70" s="11">
        <v>-115.547</v>
      </c>
      <c r="C70" s="11">
        <v>32.975000000000001</v>
      </c>
    </row>
    <row r="71" spans="1:3" ht="15.75" x14ac:dyDescent="0.25">
      <c r="A71" s="5">
        <v>64</v>
      </c>
      <c r="B71" s="12">
        <v>-122.43899999999999</v>
      </c>
      <c r="C71" s="12">
        <v>40.622</v>
      </c>
    </row>
    <row r="72" spans="1:3" ht="15.75" x14ac:dyDescent="0.25">
      <c r="A72" s="6">
        <v>65</v>
      </c>
      <c r="B72" s="11">
        <v>-121.21899999999999</v>
      </c>
      <c r="C72" s="11">
        <v>36.613</v>
      </c>
    </row>
    <row r="73" spans="1:3" ht="15.75" x14ac:dyDescent="0.25">
      <c r="A73" s="5">
        <v>66</v>
      </c>
      <c r="B73" s="12">
        <v>-122.794</v>
      </c>
      <c r="C73" s="12">
        <v>38.819000000000003</v>
      </c>
    </row>
    <row r="74" spans="1:3" ht="15.75" x14ac:dyDescent="0.25">
      <c r="A74" s="6">
        <v>67</v>
      </c>
      <c r="B74" s="11">
        <v>-122.812</v>
      </c>
      <c r="C74" s="11">
        <v>38.801000000000002</v>
      </c>
    </row>
    <row r="75" spans="1:3" ht="15.75" x14ac:dyDescent="0.25">
      <c r="A75" s="5">
        <v>68</v>
      </c>
      <c r="B75" s="12">
        <v>-121.42700000000001</v>
      </c>
      <c r="C75" s="12">
        <v>36.944000000000003</v>
      </c>
    </row>
    <row r="76" spans="1:3" ht="15.75" x14ac:dyDescent="0.25">
      <c r="A76" s="6">
        <v>69</v>
      </c>
      <c r="B76" s="11">
        <v>-122.801</v>
      </c>
      <c r="C76" s="11">
        <v>38.825000000000003</v>
      </c>
    </row>
    <row r="77" spans="1:3" ht="15.75" x14ac:dyDescent="0.25">
      <c r="A77" s="5">
        <v>70</v>
      </c>
      <c r="B77" s="12">
        <v>-122.80800000000001</v>
      </c>
      <c r="C77" s="12">
        <v>38.828000000000003</v>
      </c>
    </row>
    <row r="78" spans="1:3" ht="15.75" x14ac:dyDescent="0.25">
      <c r="A78" s="6">
        <v>71</v>
      </c>
      <c r="B78" s="11">
        <v>-116.43899999999999</v>
      </c>
      <c r="C78" s="11">
        <v>33.283000000000001</v>
      </c>
    </row>
    <row r="79" spans="1:3" ht="15.75" x14ac:dyDescent="0.25">
      <c r="A79" s="5">
        <v>72</v>
      </c>
      <c r="B79" s="12">
        <v>-118.57</v>
      </c>
      <c r="C79" s="12">
        <v>35.353000000000002</v>
      </c>
    </row>
    <row r="80" spans="1:3" ht="15.75" x14ac:dyDescent="0.25">
      <c r="A80" s="6">
        <v>73</v>
      </c>
      <c r="B80" s="11">
        <v>-116.76</v>
      </c>
      <c r="C80" s="11">
        <v>34.252000000000002</v>
      </c>
    </row>
    <row r="81" spans="1:3" ht="15.75" x14ac:dyDescent="0.25">
      <c r="A81" s="5">
        <v>74</v>
      </c>
      <c r="B81" s="12">
        <v>-116.604</v>
      </c>
      <c r="C81" s="12">
        <v>32.561999999999998</v>
      </c>
    </row>
    <row r="82" spans="1:3" ht="15.75" x14ac:dyDescent="0.25">
      <c r="A82" s="6">
        <v>75</v>
      </c>
      <c r="B82" s="11">
        <v>-122.788</v>
      </c>
      <c r="C82" s="11">
        <v>38.823</v>
      </c>
    </row>
    <row r="83" spans="1:3" ht="15.75" x14ac:dyDescent="0.25">
      <c r="A83" s="5">
        <v>76</v>
      </c>
      <c r="B83" s="12">
        <v>-121.017</v>
      </c>
      <c r="C83" s="12">
        <v>36.442</v>
      </c>
    </row>
    <row r="84" spans="1:3" ht="15.75" x14ac:dyDescent="0.25">
      <c r="A84" s="6">
        <v>77</v>
      </c>
      <c r="B84" s="11">
        <v>-122.794</v>
      </c>
      <c r="C84" s="11">
        <v>38.82</v>
      </c>
    </row>
    <row r="85" spans="1:3" ht="15.75" x14ac:dyDescent="0.25">
      <c r="A85" s="5">
        <v>78</v>
      </c>
      <c r="B85" s="12">
        <v>-123.395</v>
      </c>
      <c r="C85" s="12">
        <v>39.548000000000002</v>
      </c>
    </row>
    <row r="86" spans="1:3" ht="15.75" x14ac:dyDescent="0.25">
      <c r="A86" s="6">
        <v>79</v>
      </c>
      <c r="B86" s="11">
        <v>-122.10599999999999</v>
      </c>
      <c r="C86" s="11">
        <v>37.33</v>
      </c>
    </row>
    <row r="87" spans="1:3" ht="15.75" x14ac:dyDescent="0.25">
      <c r="A87" s="5">
        <v>80</v>
      </c>
      <c r="B87" s="12">
        <v>-117.504</v>
      </c>
      <c r="C87" s="12">
        <v>33.856999999999999</v>
      </c>
    </row>
    <row r="88" spans="1:3" ht="15.75" x14ac:dyDescent="0.25">
      <c r="A88" s="6">
        <v>81</v>
      </c>
      <c r="B88" s="11">
        <v>-118.816</v>
      </c>
      <c r="C88" s="11">
        <v>37.531999999999996</v>
      </c>
    </row>
    <row r="89" spans="1:3" ht="15.75" x14ac:dyDescent="0.25">
      <c r="A89" s="5">
        <v>82</v>
      </c>
      <c r="B89" s="12">
        <v>-116.23099999999999</v>
      </c>
      <c r="C89" s="12">
        <v>33.011000000000003</v>
      </c>
    </row>
    <row r="90" spans="1:3" ht="15.75" x14ac:dyDescent="0.25">
      <c r="A90" s="6">
        <v>83</v>
      </c>
      <c r="B90" s="11">
        <v>-118.81699999999999</v>
      </c>
      <c r="C90" s="11">
        <v>37.527999999999999</v>
      </c>
    </row>
    <row r="91" spans="1:3" ht="15.75" x14ac:dyDescent="0.25">
      <c r="A91" s="5">
        <v>84</v>
      </c>
      <c r="B91" s="12">
        <v>-116.235</v>
      </c>
      <c r="C91" s="12">
        <v>33.005000000000003</v>
      </c>
    </row>
    <row r="92" spans="1:3" ht="15.75" x14ac:dyDescent="0.25">
      <c r="A92" s="6">
        <v>85</v>
      </c>
      <c r="B92" s="11">
        <v>-116.239</v>
      </c>
      <c r="C92" s="11">
        <v>33.003</v>
      </c>
    </row>
    <row r="93" spans="1:3" ht="15.75" x14ac:dyDescent="0.25">
      <c r="A93" s="5">
        <v>86</v>
      </c>
      <c r="B93" s="12">
        <v>-116.49299999999999</v>
      </c>
      <c r="C93" s="12">
        <v>33.493000000000002</v>
      </c>
    </row>
    <row r="94" spans="1:3" ht="15.75" x14ac:dyDescent="0.25">
      <c r="A94" s="6">
        <v>87</v>
      </c>
      <c r="B94" s="11">
        <v>-118.816</v>
      </c>
      <c r="C94" s="11">
        <v>37.531999999999996</v>
      </c>
    </row>
    <row r="95" spans="1:3" ht="15.75" x14ac:dyDescent="0.25">
      <c r="A95" s="5">
        <v>88</v>
      </c>
      <c r="B95" s="12">
        <v>-121.59699999999999</v>
      </c>
      <c r="C95" s="12">
        <v>36.755000000000003</v>
      </c>
    </row>
    <row r="96" spans="1:3" ht="15.75" x14ac:dyDescent="0.25">
      <c r="A96" s="6">
        <v>89</v>
      </c>
      <c r="B96" s="11">
        <v>-117.435</v>
      </c>
      <c r="C96" s="11">
        <v>34.121000000000002</v>
      </c>
    </row>
    <row r="97" spans="1:3" ht="15.75" x14ac:dyDescent="0.25">
      <c r="A97" s="5">
        <v>90</v>
      </c>
      <c r="B97" s="12">
        <v>-115.526</v>
      </c>
      <c r="C97" s="12">
        <v>32.902000000000001</v>
      </c>
    </row>
    <row r="98" spans="1:3" ht="15.75" x14ac:dyDescent="0.25">
      <c r="A98" s="6">
        <v>91</v>
      </c>
      <c r="B98" s="11">
        <v>-121.227</v>
      </c>
      <c r="C98" s="11">
        <v>36.585000000000001</v>
      </c>
    </row>
    <row r="99" spans="1:3" ht="15.75" x14ac:dyDescent="0.25">
      <c r="A99" s="5">
        <v>92</v>
      </c>
      <c r="B99" s="12">
        <v>-121.536</v>
      </c>
      <c r="C99" s="12">
        <v>36.808</v>
      </c>
    </row>
    <row r="100" spans="1:3" ht="15.75" x14ac:dyDescent="0.25">
      <c r="A100" s="6">
        <v>93</v>
      </c>
      <c r="B100" s="11">
        <v>-116.78400000000001</v>
      </c>
      <c r="C100" s="11">
        <v>33.283999999999999</v>
      </c>
    </row>
    <row r="101" spans="1:3" ht="15.75" x14ac:dyDescent="0.25">
      <c r="A101" s="5">
        <v>94</v>
      </c>
      <c r="B101" s="12">
        <v>-116.23</v>
      </c>
      <c r="C101" s="12">
        <v>33.005000000000003</v>
      </c>
    </row>
    <row r="102" spans="1:3" ht="15.75" x14ac:dyDescent="0.25">
      <c r="A102" s="6">
        <v>95</v>
      </c>
      <c r="B102" s="11">
        <v>-118.348</v>
      </c>
      <c r="C102" s="11">
        <v>35.463000000000001</v>
      </c>
    </row>
    <row r="103" spans="1:3" ht="15.75" x14ac:dyDescent="0.25">
      <c r="A103" s="5">
        <v>96</v>
      </c>
      <c r="B103" s="12">
        <v>-122.727</v>
      </c>
      <c r="C103" s="12">
        <v>38.747999999999998</v>
      </c>
    </row>
    <row r="104" spans="1:3" ht="15.75" x14ac:dyDescent="0.25">
      <c r="A104" s="6">
        <v>97</v>
      </c>
      <c r="B104" s="11">
        <v>-117.611</v>
      </c>
      <c r="C104" s="11">
        <v>36.051000000000002</v>
      </c>
    </row>
    <row r="105" spans="1:3" ht="15.75" x14ac:dyDescent="0.25">
      <c r="A105" s="5">
        <v>98</v>
      </c>
      <c r="B105" s="12">
        <v>-117.842</v>
      </c>
      <c r="C105" s="12">
        <v>33.872999999999998</v>
      </c>
    </row>
    <row r="106" spans="1:3" ht="15.75" x14ac:dyDescent="0.25">
      <c r="A106" s="6">
        <v>99</v>
      </c>
      <c r="B106" s="11">
        <v>-117.55800000000001</v>
      </c>
      <c r="C106" s="11">
        <v>34.582999999999998</v>
      </c>
    </row>
    <row r="107" spans="1:3" ht="15.75" x14ac:dyDescent="0.25">
      <c r="A107" s="5">
        <v>100</v>
      </c>
      <c r="B107" s="12">
        <v>-120.63200000000001</v>
      </c>
      <c r="C107" s="12">
        <v>36.055999999999997</v>
      </c>
    </row>
    <row r="108" spans="1:3" ht="15.75" x14ac:dyDescent="0.25">
      <c r="A108" s="6">
        <v>101</v>
      </c>
      <c r="B108" s="11">
        <v>-117.267</v>
      </c>
      <c r="C108" s="11">
        <v>35.784999999999997</v>
      </c>
    </row>
    <row r="109" spans="1:3" ht="15.75" x14ac:dyDescent="0.25">
      <c r="A109" s="5">
        <v>102</v>
      </c>
      <c r="B109" s="12">
        <v>-116.767</v>
      </c>
      <c r="C109" s="12">
        <v>33.661000000000001</v>
      </c>
    </row>
    <row r="110" spans="1:3" ht="15.75" x14ac:dyDescent="0.25">
      <c r="A110" s="6">
        <v>103</v>
      </c>
      <c r="B110" s="11">
        <v>-116.416</v>
      </c>
      <c r="C110" s="11">
        <v>34.152999999999999</v>
      </c>
    </row>
    <row r="111" spans="1:3" ht="15.75" x14ac:dyDescent="0.25">
      <c r="A111" s="5">
        <v>104</v>
      </c>
      <c r="B111" s="12">
        <v>-116.417</v>
      </c>
      <c r="C111" s="12">
        <v>34.151000000000003</v>
      </c>
    </row>
    <row r="112" spans="1:3" ht="15.75" x14ac:dyDescent="0.25">
      <c r="A112" s="6">
        <v>105</v>
      </c>
      <c r="B112" s="11">
        <v>-116.41800000000001</v>
      </c>
      <c r="C112" s="11">
        <v>34.151000000000003</v>
      </c>
    </row>
    <row r="113" spans="1:4" ht="15.75" x14ac:dyDescent="0.25">
      <c r="A113" s="5">
        <v>106</v>
      </c>
      <c r="B113" s="12">
        <v>-116.35</v>
      </c>
      <c r="C113" s="12">
        <v>33.347999999999999</v>
      </c>
    </row>
    <row r="114" spans="1:4" ht="15.75" x14ac:dyDescent="0.25">
      <c r="A114" s="6">
        <v>107</v>
      </c>
      <c r="B114" s="11">
        <v>-122.8</v>
      </c>
      <c r="C114" s="11">
        <v>38.796999999999997</v>
      </c>
    </row>
    <row r="115" spans="1:4" ht="15.75" x14ac:dyDescent="0.25">
      <c r="A115" s="5">
        <v>108</v>
      </c>
      <c r="B115" s="12">
        <v>-121.04600000000001</v>
      </c>
      <c r="C115" s="12">
        <v>36.466000000000001</v>
      </c>
    </row>
    <row r="116" spans="1:4" ht="15.75" x14ac:dyDescent="0.25">
      <c r="A116" s="6">
        <v>109</v>
      </c>
      <c r="B116" s="11">
        <v>-118.56399999999999</v>
      </c>
      <c r="C116" s="11">
        <v>37.441000000000003</v>
      </c>
    </row>
    <row r="117" spans="1:4" ht="15.75" x14ac:dyDescent="0.25">
      <c r="A117" s="5">
        <v>110</v>
      </c>
      <c r="B117" s="12">
        <v>-121.045</v>
      </c>
      <c r="C117" s="12">
        <v>36.463999999999999</v>
      </c>
    </row>
    <row r="118" spans="1:4" ht="15.75" x14ac:dyDescent="0.25">
      <c r="A118" s="6">
        <v>111</v>
      </c>
      <c r="B118" s="11">
        <v>-122.241</v>
      </c>
      <c r="C118" s="11">
        <v>38.030999999999999</v>
      </c>
    </row>
    <row r="119" spans="1:4" ht="15.75" x14ac:dyDescent="0.25">
      <c r="A119" s="5">
        <v>112</v>
      </c>
      <c r="B119" s="12">
        <v>-117.84699999999999</v>
      </c>
      <c r="C119" s="12">
        <v>36.094999999999999</v>
      </c>
    </row>
    <row r="120" spans="1:4" ht="15.75" x14ac:dyDescent="0.25">
      <c r="A120" s="6">
        <v>113</v>
      </c>
      <c r="B120" s="11">
        <v>-121.045</v>
      </c>
      <c r="C120" s="11">
        <v>36.465000000000003</v>
      </c>
    </row>
    <row r="121" spans="1:4" ht="15.75" x14ac:dyDescent="0.25">
      <c r="A121" s="5">
        <v>114</v>
      </c>
      <c r="B121" s="12">
        <v>-116.53</v>
      </c>
      <c r="C121" s="12">
        <v>33.517000000000003</v>
      </c>
    </row>
    <row r="122" spans="1:4" ht="15.75" x14ac:dyDescent="0.25">
      <c r="A122" s="6">
        <v>115</v>
      </c>
      <c r="B122" s="11">
        <v>-116.4</v>
      </c>
      <c r="C122" s="11">
        <v>33.32</v>
      </c>
    </row>
    <row r="123" spans="1:4" ht="15.75" x14ac:dyDescent="0.25">
      <c r="A123" s="5">
        <v>116</v>
      </c>
      <c r="B123" s="12">
        <v>-122.779</v>
      </c>
      <c r="C123" s="12">
        <v>38.789000000000001</v>
      </c>
    </row>
    <row r="124" spans="1:4" ht="15.75" x14ac:dyDescent="0.25">
      <c r="A124" s="6">
        <v>117</v>
      </c>
      <c r="B124" s="11">
        <v>-120.182</v>
      </c>
      <c r="C124" s="11">
        <v>34.552999999999997</v>
      </c>
    </row>
    <row r="125" spans="1:4" ht="15.75" x14ac:dyDescent="0.25">
      <c r="A125" s="5">
        <v>118</v>
      </c>
      <c r="B125" s="12">
        <v>-116.336</v>
      </c>
      <c r="C125" s="12">
        <v>33.002000000000002</v>
      </c>
    </row>
    <row r="127" spans="1:4" ht="48" customHeight="1" x14ac:dyDescent="0.25">
      <c r="A127" s="30" t="s">
        <v>2</v>
      </c>
      <c r="B127" s="30"/>
      <c r="C127" s="30"/>
      <c r="D127" s="30"/>
    </row>
  </sheetData>
  <mergeCells count="4">
    <mergeCell ref="A5:G5"/>
    <mergeCell ref="A3:G3"/>
    <mergeCell ref="A1:B1"/>
    <mergeCell ref="A127:D127"/>
  </mergeCells>
  <pageMargins left="0.7" right="0.7" top="0.78740157499999996" bottom="0.78740157499999996" header="0.3" footer="0.3"/>
  <pageSetup paperSize="8" scale="86" fitToHeight="0"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51"/>
  <sheetViews>
    <sheetView zoomScale="110" zoomScaleNormal="110" workbookViewId="0">
      <selection activeCell="C1" sqref="C1"/>
    </sheetView>
  </sheetViews>
  <sheetFormatPr baseColWidth="10" defaultRowHeight="15" x14ac:dyDescent="0.25"/>
  <cols>
    <col min="1" max="1" width="20.7109375" customWidth="1"/>
    <col min="2" max="2" width="20.7109375" style="10" customWidth="1"/>
    <col min="3" max="5" width="20.7109375" customWidth="1"/>
    <col min="6" max="7" width="25.7109375" customWidth="1"/>
    <col min="8" max="10" width="20.7109375" customWidth="1"/>
  </cols>
  <sheetData>
    <row r="1" spans="1:10" ht="23.25" customHeight="1" x14ac:dyDescent="0.25">
      <c r="A1" s="27" t="s">
        <v>24</v>
      </c>
      <c r="B1" s="27"/>
      <c r="C1" s="24" t="s">
        <v>33</v>
      </c>
    </row>
    <row r="2" spans="1:10" ht="25.5" customHeight="1" x14ac:dyDescent="0.25">
      <c r="B2"/>
    </row>
    <row r="3" spans="1:10" ht="81" customHeight="1" x14ac:dyDescent="0.25">
      <c r="A3" s="28" t="s">
        <v>23</v>
      </c>
      <c r="B3" s="29"/>
      <c r="C3" s="29"/>
      <c r="D3" s="29"/>
      <c r="E3" s="29"/>
      <c r="F3" s="29"/>
      <c r="G3" s="29"/>
    </row>
    <row r="5" spans="1:10" ht="23.25" x14ac:dyDescent="0.25">
      <c r="A5" s="26" t="s">
        <v>6</v>
      </c>
      <c r="B5" s="27"/>
      <c r="C5" s="27"/>
      <c r="D5" s="27"/>
      <c r="E5" s="27"/>
      <c r="F5" s="27"/>
      <c r="G5" s="27"/>
    </row>
    <row r="7" spans="1:10" s="10" customFormat="1" ht="38.25" customHeight="1" x14ac:dyDescent="0.25">
      <c r="A7" s="31" t="s">
        <v>7</v>
      </c>
      <c r="B7" s="29"/>
      <c r="C7" s="29"/>
      <c r="D7" s="29"/>
      <c r="E7" s="29"/>
      <c r="F7" s="29"/>
      <c r="G7" s="29"/>
    </row>
    <row r="10" spans="1:10" ht="15.75" x14ac:dyDescent="0.25">
      <c r="A10" s="9"/>
      <c r="B10" s="13"/>
      <c r="C10" s="13"/>
      <c r="D10" s="13"/>
      <c r="E10" s="13"/>
      <c r="H10" s="13" t="s">
        <v>4</v>
      </c>
      <c r="I10" s="25" t="s">
        <v>27</v>
      </c>
      <c r="J10" s="25" t="s">
        <v>28</v>
      </c>
    </row>
    <row r="11" spans="1:10" ht="47.25" x14ac:dyDescent="0.25">
      <c r="A11" s="36" t="s">
        <v>34</v>
      </c>
      <c r="H11" s="13" t="s">
        <v>5</v>
      </c>
      <c r="I11" s="15">
        <f>AVERAGE(B33:B150)</f>
        <v>-119.25540677966103</v>
      </c>
      <c r="J11" s="15">
        <f>AVERAGE(C33:C150)</f>
        <v>35.893186440677965</v>
      </c>
    </row>
    <row r="12" spans="1:10" ht="15.75" x14ac:dyDescent="0.25">
      <c r="A12" s="13"/>
    </row>
    <row r="13" spans="1:10" ht="15.75" x14ac:dyDescent="0.25">
      <c r="A13" s="13"/>
    </row>
    <row r="14" spans="1:10" ht="15.75" x14ac:dyDescent="0.25">
      <c r="A14" s="13"/>
    </row>
    <row r="15" spans="1:10" ht="15.75" x14ac:dyDescent="0.25">
      <c r="A15" s="13"/>
    </row>
    <row r="16" spans="1:10" ht="15.75" x14ac:dyDescent="0.25">
      <c r="A16" s="13"/>
    </row>
    <row r="17" spans="1:9" ht="15.75" x14ac:dyDescent="0.25">
      <c r="A17" s="13"/>
    </row>
    <row r="18" spans="1:9" ht="15.75" x14ac:dyDescent="0.25">
      <c r="A18" s="13"/>
    </row>
    <row r="19" spans="1:9" ht="15.75" x14ac:dyDescent="0.25">
      <c r="A19" s="13"/>
    </row>
    <row r="20" spans="1:9" ht="31.5" x14ac:dyDescent="0.25">
      <c r="A20" s="13"/>
      <c r="H20" s="23" t="s">
        <v>22</v>
      </c>
      <c r="I20" s="22">
        <f>3.44*40000/360</f>
        <v>382.22222222222223</v>
      </c>
    </row>
    <row r="21" spans="1:9" ht="15.75" x14ac:dyDescent="0.25">
      <c r="A21" s="13"/>
    </row>
    <row r="22" spans="1:9" s="20" customFormat="1" ht="15.75" x14ac:dyDescent="0.25">
      <c r="A22" s="19"/>
      <c r="B22" s="21"/>
    </row>
    <row r="23" spans="1:9" s="20" customFormat="1" ht="15.75" x14ac:dyDescent="0.25">
      <c r="A23" s="19"/>
      <c r="B23" s="32" t="s">
        <v>29</v>
      </c>
      <c r="C23" s="32"/>
      <c r="D23" s="32"/>
      <c r="E23" s="32"/>
      <c r="F23" s="32"/>
    </row>
    <row r="24" spans="1:9" s="20" customFormat="1" ht="15.75" x14ac:dyDescent="0.25">
      <c r="A24" s="19"/>
      <c r="B24" s="32"/>
      <c r="C24" s="32"/>
      <c r="D24" s="32"/>
      <c r="E24" s="32"/>
      <c r="F24" s="32"/>
    </row>
    <row r="25" spans="1:9" s="20" customFormat="1" ht="15.75" x14ac:dyDescent="0.25">
      <c r="A25" s="19"/>
      <c r="B25" s="32"/>
      <c r="C25" s="32"/>
      <c r="D25" s="32"/>
      <c r="E25" s="32"/>
      <c r="F25" s="32"/>
    </row>
    <row r="26" spans="1:9" s="20" customFormat="1" ht="15.75" x14ac:dyDescent="0.25">
      <c r="A26" s="19"/>
      <c r="B26" s="32"/>
      <c r="C26" s="32"/>
      <c r="D26" s="32"/>
      <c r="E26" s="32"/>
      <c r="F26" s="32"/>
    </row>
    <row r="27" spans="1:9" s="20" customFormat="1" ht="15.75" x14ac:dyDescent="0.25">
      <c r="A27" s="19"/>
      <c r="B27" s="32"/>
      <c r="C27" s="32"/>
      <c r="D27" s="32"/>
      <c r="E27" s="32"/>
      <c r="F27" s="32"/>
    </row>
    <row r="28" spans="1:9" s="20" customFormat="1" ht="15.75" x14ac:dyDescent="0.25">
      <c r="A28" s="19"/>
      <c r="B28" s="32"/>
      <c r="C28" s="32"/>
      <c r="D28" s="32"/>
      <c r="E28" s="32"/>
      <c r="F28" s="32"/>
    </row>
    <row r="29" spans="1:9" s="20" customFormat="1" ht="15.75" x14ac:dyDescent="0.25">
      <c r="A29" s="19"/>
      <c r="B29" s="32"/>
      <c r="C29" s="32"/>
      <c r="D29" s="32"/>
      <c r="E29" s="32"/>
      <c r="F29" s="32"/>
    </row>
    <row r="30" spans="1:9" ht="15.75" x14ac:dyDescent="0.25">
      <c r="A30" s="13"/>
      <c r="B30" s="32"/>
      <c r="C30" s="32"/>
      <c r="D30" s="32"/>
      <c r="E30" s="32"/>
      <c r="F30" s="32"/>
    </row>
    <row r="31" spans="1:9" ht="15.75" x14ac:dyDescent="0.25">
      <c r="A31" s="9"/>
    </row>
    <row r="32" spans="1:9" ht="32.25" thickBot="1" x14ac:dyDescent="0.3">
      <c r="A32" s="7" t="s">
        <v>0</v>
      </c>
      <c r="B32" s="7" t="s">
        <v>25</v>
      </c>
      <c r="C32" s="7" t="s">
        <v>26</v>
      </c>
      <c r="D32" s="7"/>
      <c r="E32" s="7"/>
    </row>
    <row r="33" spans="1:5" ht="16.5" thickTop="1" x14ac:dyDescent="0.25">
      <c r="A33" s="6">
        <v>1</v>
      </c>
      <c r="B33" s="11">
        <v>-122.70399999999999</v>
      </c>
      <c r="C33" s="11">
        <v>38.752000000000002</v>
      </c>
      <c r="D33" s="11">
        <f>(B33-$I$11)^2</f>
        <v>11.892795199367864</v>
      </c>
      <c r="E33" s="11">
        <f>(C33-$J$11)^2</f>
        <v>8.1728149669635357</v>
      </c>
    </row>
    <row r="34" spans="1:5" ht="15.75" x14ac:dyDescent="0.25">
      <c r="A34" s="5">
        <v>2</v>
      </c>
      <c r="B34" s="12">
        <v>-117.666</v>
      </c>
      <c r="C34" s="12">
        <v>35.960999999999999</v>
      </c>
      <c r="D34" s="12">
        <f t="shared" ref="D34:D97" si="0">(B34-$I$11)^2</f>
        <v>2.5262139112324555</v>
      </c>
      <c r="E34" s="12">
        <f t="shared" ref="E34:E97" si="1">(C34-$J$11)^2</f>
        <v>4.5986788279229239E-3</v>
      </c>
    </row>
    <row r="35" spans="1:5" ht="15.75" x14ac:dyDescent="0.25">
      <c r="A35" s="6">
        <v>3</v>
      </c>
      <c r="B35" s="11">
        <v>-122.72499999999999</v>
      </c>
      <c r="C35" s="11">
        <v>38.761000000000003</v>
      </c>
      <c r="D35" s="11">
        <f t="shared" si="0"/>
        <v>12.038077114622107</v>
      </c>
      <c r="E35" s="11">
        <f t="shared" si="1"/>
        <v>8.2243546110313339</v>
      </c>
    </row>
    <row r="36" spans="1:5" ht="15.75" x14ac:dyDescent="0.25">
      <c r="A36" s="5">
        <v>4</v>
      </c>
      <c r="B36" s="12">
        <v>-115.547</v>
      </c>
      <c r="C36" s="12">
        <v>32.975000000000001</v>
      </c>
      <c r="D36" s="12">
        <f t="shared" si="0"/>
        <v>13.752280843435912</v>
      </c>
      <c r="E36" s="12">
        <f t="shared" si="1"/>
        <v>8.5158121025567226</v>
      </c>
    </row>
    <row r="37" spans="1:5" ht="15.75" x14ac:dyDescent="0.25">
      <c r="A37" s="6">
        <v>5</v>
      </c>
      <c r="B37" s="11">
        <v>-122.43899999999999</v>
      </c>
      <c r="C37" s="11">
        <v>40.622</v>
      </c>
      <c r="D37" s="11">
        <f t="shared" si="0"/>
        <v>10.135265792588211</v>
      </c>
      <c r="E37" s="11">
        <f t="shared" si="1"/>
        <v>22.361677678827931</v>
      </c>
    </row>
    <row r="38" spans="1:5" ht="15.75" x14ac:dyDescent="0.25">
      <c r="A38" s="5">
        <v>6</v>
      </c>
      <c r="B38" s="12">
        <v>-121.21899999999999</v>
      </c>
      <c r="C38" s="12">
        <v>36.613</v>
      </c>
      <c r="D38" s="12">
        <f t="shared" si="0"/>
        <v>3.8556983349611444</v>
      </c>
      <c r="E38" s="12">
        <f t="shared" si="1"/>
        <v>0.51813156018385575</v>
      </c>
    </row>
    <row r="39" spans="1:5" ht="15.75" x14ac:dyDescent="0.25">
      <c r="A39" s="6">
        <v>7</v>
      </c>
      <c r="B39" s="11">
        <v>-122.794</v>
      </c>
      <c r="C39" s="11">
        <v>38.819000000000003</v>
      </c>
      <c r="D39" s="11">
        <f t="shared" si="0"/>
        <v>12.521641979028903</v>
      </c>
      <c r="E39" s="11">
        <f t="shared" si="1"/>
        <v>8.5603849839126891</v>
      </c>
    </row>
    <row r="40" spans="1:5" ht="15.75" x14ac:dyDescent="0.25">
      <c r="A40" s="5">
        <v>8</v>
      </c>
      <c r="B40" s="12">
        <v>-122.812</v>
      </c>
      <c r="C40" s="12">
        <v>38.801000000000002</v>
      </c>
      <c r="D40" s="12">
        <f t="shared" si="0"/>
        <v>12.649355334961109</v>
      </c>
      <c r="E40" s="12">
        <f t="shared" si="1"/>
        <v>8.4553796957770917</v>
      </c>
    </row>
    <row r="41" spans="1:5" ht="15.75" x14ac:dyDescent="0.25">
      <c r="A41" s="6">
        <v>9</v>
      </c>
      <c r="B41" s="11">
        <v>-121.42700000000001</v>
      </c>
      <c r="C41" s="11">
        <v>36.944000000000003</v>
      </c>
      <c r="D41" s="11">
        <f t="shared" si="0"/>
        <v>4.7158171146222081</v>
      </c>
      <c r="E41" s="11">
        <f t="shared" si="1"/>
        <v>1.1042091364550488</v>
      </c>
    </row>
    <row r="42" spans="1:5" ht="15.75" x14ac:dyDescent="0.25">
      <c r="A42" s="5">
        <v>10</v>
      </c>
      <c r="B42" s="12">
        <v>-122.801</v>
      </c>
      <c r="C42" s="12">
        <v>38.825000000000003</v>
      </c>
      <c r="D42" s="12">
        <f t="shared" si="0"/>
        <v>12.571231284113683</v>
      </c>
      <c r="E42" s="12">
        <f t="shared" si="1"/>
        <v>8.5955307466245543</v>
      </c>
    </row>
    <row r="43" spans="1:5" ht="15.75" x14ac:dyDescent="0.25">
      <c r="A43" s="6">
        <v>11</v>
      </c>
      <c r="B43" s="11">
        <v>-122.80800000000001</v>
      </c>
      <c r="C43" s="11">
        <v>38.828000000000003</v>
      </c>
      <c r="D43" s="11">
        <f t="shared" si="0"/>
        <v>12.620918589198464</v>
      </c>
      <c r="E43" s="11">
        <f t="shared" si="1"/>
        <v>8.6131306279804871</v>
      </c>
    </row>
    <row r="44" spans="1:5" ht="15.75" x14ac:dyDescent="0.25">
      <c r="A44" s="5">
        <v>12</v>
      </c>
      <c r="B44" s="12">
        <v>-116.43899999999999</v>
      </c>
      <c r="C44" s="12">
        <v>33.283000000000001</v>
      </c>
      <c r="D44" s="12">
        <f t="shared" si="0"/>
        <v>7.9321471485206523</v>
      </c>
      <c r="E44" s="12">
        <f t="shared" si="1"/>
        <v>6.8130732550990984</v>
      </c>
    </row>
    <row r="45" spans="1:5" ht="15.75" x14ac:dyDescent="0.25">
      <c r="A45" s="6">
        <v>13</v>
      </c>
      <c r="B45" s="11">
        <v>-118.57</v>
      </c>
      <c r="C45" s="11">
        <v>35.353000000000002</v>
      </c>
      <c r="D45" s="11">
        <f t="shared" si="0"/>
        <v>0.46978245360531273</v>
      </c>
      <c r="E45" s="11">
        <f t="shared" si="1"/>
        <v>0.29180139069232724</v>
      </c>
    </row>
    <row r="46" spans="1:5" ht="15.75" x14ac:dyDescent="0.25">
      <c r="A46" s="5">
        <v>14</v>
      </c>
      <c r="B46" s="12">
        <v>-116.76</v>
      </c>
      <c r="C46" s="12">
        <v>34.252000000000002</v>
      </c>
      <c r="D46" s="12">
        <f t="shared" si="0"/>
        <v>6.2270549959782056</v>
      </c>
      <c r="E46" s="12">
        <f t="shared" si="1"/>
        <v>2.6934929330652002</v>
      </c>
    </row>
    <row r="47" spans="1:5" ht="15.75" x14ac:dyDescent="0.25">
      <c r="A47" s="6">
        <v>15</v>
      </c>
      <c r="B47" s="11">
        <v>-116.604</v>
      </c>
      <c r="C47" s="11">
        <v>32.561999999999998</v>
      </c>
      <c r="D47" s="11">
        <f t="shared" si="0"/>
        <v>7.0299579112324766</v>
      </c>
      <c r="E47" s="11">
        <f t="shared" si="1"/>
        <v>11.096803102556747</v>
      </c>
    </row>
    <row r="48" spans="1:5" ht="15.75" x14ac:dyDescent="0.25">
      <c r="A48" s="5">
        <v>16</v>
      </c>
      <c r="B48" s="12">
        <v>-122.788</v>
      </c>
      <c r="C48" s="12">
        <v>38.823</v>
      </c>
      <c r="D48" s="12">
        <f t="shared" si="0"/>
        <v>12.479214860384833</v>
      </c>
      <c r="E48" s="12">
        <f t="shared" si="1"/>
        <v>8.5838074923872529</v>
      </c>
    </row>
    <row r="49" spans="1:5" ht="15.75" x14ac:dyDescent="0.25">
      <c r="A49" s="6">
        <v>17</v>
      </c>
      <c r="B49" s="11">
        <v>-121.017</v>
      </c>
      <c r="C49" s="11">
        <v>36.442</v>
      </c>
      <c r="D49" s="11">
        <f t="shared" si="0"/>
        <v>3.1032106739442091</v>
      </c>
      <c r="E49" s="11">
        <f t="shared" si="1"/>
        <v>0.30119632289572074</v>
      </c>
    </row>
    <row r="50" spans="1:5" ht="15.75" x14ac:dyDescent="0.25">
      <c r="A50" s="5">
        <v>18</v>
      </c>
      <c r="B50" s="12">
        <v>-122.794</v>
      </c>
      <c r="C50" s="12">
        <v>38.82</v>
      </c>
      <c r="D50" s="12">
        <f t="shared" si="0"/>
        <v>12.521641979028903</v>
      </c>
      <c r="E50" s="12">
        <f t="shared" si="1"/>
        <v>8.566237611031319</v>
      </c>
    </row>
    <row r="51" spans="1:5" ht="15.75" x14ac:dyDescent="0.25">
      <c r="A51" s="6">
        <v>19</v>
      </c>
      <c r="B51" s="11">
        <v>-123.395</v>
      </c>
      <c r="C51" s="11">
        <v>39.548000000000002</v>
      </c>
      <c r="D51" s="11">
        <f t="shared" si="0"/>
        <v>17.136232029876332</v>
      </c>
      <c r="E51" s="11">
        <f t="shared" si="1"/>
        <v>13.357662153404213</v>
      </c>
    </row>
    <row r="52" spans="1:5" ht="15.75" x14ac:dyDescent="0.25">
      <c r="A52" s="5">
        <v>20</v>
      </c>
      <c r="B52" s="12">
        <v>-122.10599999999999</v>
      </c>
      <c r="C52" s="12">
        <v>37.33</v>
      </c>
      <c r="D52" s="12">
        <f t="shared" si="0"/>
        <v>8.1258817078424705</v>
      </c>
      <c r="E52" s="12">
        <f t="shared" si="1"/>
        <v>2.0644332042516491</v>
      </c>
    </row>
    <row r="53" spans="1:5" ht="15.75" x14ac:dyDescent="0.25">
      <c r="A53" s="6">
        <v>21</v>
      </c>
      <c r="B53" s="11">
        <v>-117.504</v>
      </c>
      <c r="C53" s="11">
        <v>33.856999999999999</v>
      </c>
      <c r="D53" s="11">
        <f t="shared" si="0"/>
        <v>3.0674257078426019</v>
      </c>
      <c r="E53" s="11">
        <f t="shared" si="1"/>
        <v>4.1460552212008039</v>
      </c>
    </row>
    <row r="54" spans="1:5" ht="15.75" x14ac:dyDescent="0.25">
      <c r="A54" s="5">
        <v>22</v>
      </c>
      <c r="B54" s="12">
        <v>-118.816</v>
      </c>
      <c r="C54" s="12">
        <v>37.531999999999996</v>
      </c>
      <c r="D54" s="12">
        <f t="shared" si="0"/>
        <v>0.19307831801207456</v>
      </c>
      <c r="E54" s="12">
        <f t="shared" si="1"/>
        <v>2.6857098822177448</v>
      </c>
    </row>
    <row r="55" spans="1:5" ht="15.75" x14ac:dyDescent="0.25">
      <c r="A55" s="6">
        <v>23</v>
      </c>
      <c r="B55" s="11">
        <v>-116.23099999999999</v>
      </c>
      <c r="C55" s="11">
        <v>33.011000000000003</v>
      </c>
      <c r="D55" s="11">
        <f t="shared" si="0"/>
        <v>9.1470363688596343</v>
      </c>
      <c r="E55" s="11">
        <f t="shared" si="1"/>
        <v>8.3069986788279024</v>
      </c>
    </row>
    <row r="56" spans="1:5" ht="15.75" x14ac:dyDescent="0.25">
      <c r="A56" s="5">
        <v>24</v>
      </c>
      <c r="B56" s="12">
        <v>-118.81699999999999</v>
      </c>
      <c r="C56" s="12">
        <v>37.527999999999999</v>
      </c>
      <c r="D56" s="12">
        <f t="shared" si="0"/>
        <v>0.19220050445276077</v>
      </c>
      <c r="E56" s="12">
        <f t="shared" si="1"/>
        <v>2.6726153737431759</v>
      </c>
    </row>
    <row r="57" spans="1:5" ht="15.75" x14ac:dyDescent="0.25">
      <c r="A57" s="6">
        <v>25</v>
      </c>
      <c r="B57" s="11">
        <v>-116.235</v>
      </c>
      <c r="C57" s="11">
        <v>33.005000000000003</v>
      </c>
      <c r="D57" s="11">
        <f t="shared" si="0"/>
        <v>9.122857114622315</v>
      </c>
      <c r="E57" s="11">
        <f t="shared" si="1"/>
        <v>8.3416209161160388</v>
      </c>
    </row>
    <row r="58" spans="1:5" ht="15.75" x14ac:dyDescent="0.25">
      <c r="A58" s="5">
        <v>26</v>
      </c>
      <c r="B58" s="12">
        <v>-116.239</v>
      </c>
      <c r="C58" s="12">
        <v>33.003</v>
      </c>
      <c r="D58" s="12">
        <f t="shared" si="0"/>
        <v>9.0987098603849983</v>
      </c>
      <c r="E58" s="12">
        <f t="shared" si="1"/>
        <v>8.3531776618787656</v>
      </c>
    </row>
    <row r="59" spans="1:5" ht="15.75" x14ac:dyDescent="0.25">
      <c r="A59" s="6">
        <v>27</v>
      </c>
      <c r="B59" s="11">
        <v>-116.49299999999999</v>
      </c>
      <c r="C59" s="11">
        <v>33.493000000000002</v>
      </c>
      <c r="D59" s="11">
        <f t="shared" si="0"/>
        <v>7.6308912163172486</v>
      </c>
      <c r="E59" s="11">
        <f t="shared" si="1"/>
        <v>5.7608949500143494</v>
      </c>
    </row>
    <row r="60" spans="1:5" ht="15.75" x14ac:dyDescent="0.25">
      <c r="A60" s="5">
        <v>28</v>
      </c>
      <c r="B60" s="12">
        <v>-118.816</v>
      </c>
      <c r="C60" s="12">
        <v>37.531999999999996</v>
      </c>
      <c r="D60" s="12">
        <f t="shared" si="0"/>
        <v>0.19307831801207456</v>
      </c>
      <c r="E60" s="12">
        <f t="shared" si="1"/>
        <v>2.6857098822177448</v>
      </c>
    </row>
    <row r="61" spans="1:5" ht="15.75" x14ac:dyDescent="0.25">
      <c r="A61" s="6">
        <v>29</v>
      </c>
      <c r="B61" s="11">
        <v>-121.59699999999999</v>
      </c>
      <c r="C61" s="11">
        <v>36.755000000000003</v>
      </c>
      <c r="D61" s="11">
        <f t="shared" si="0"/>
        <v>5.4830588095374022</v>
      </c>
      <c r="E61" s="11">
        <f t="shared" si="1"/>
        <v>0.74272261103131865</v>
      </c>
    </row>
    <row r="62" spans="1:5" ht="15.75" x14ac:dyDescent="0.25">
      <c r="A62" s="5">
        <v>30</v>
      </c>
      <c r="B62" s="12">
        <v>-117.435</v>
      </c>
      <c r="C62" s="12">
        <v>34.121000000000002</v>
      </c>
      <c r="D62" s="12">
        <f t="shared" si="0"/>
        <v>3.3138808434358329</v>
      </c>
      <c r="E62" s="12">
        <f t="shared" si="1"/>
        <v>3.1406447805228273</v>
      </c>
    </row>
    <row r="63" spans="1:5" ht="15.75" x14ac:dyDescent="0.25">
      <c r="A63" s="6">
        <v>31</v>
      </c>
      <c r="B63" s="11">
        <v>-115.526</v>
      </c>
      <c r="C63" s="11">
        <v>32.902000000000001</v>
      </c>
      <c r="D63" s="11">
        <f t="shared" si="0"/>
        <v>13.908474928181681</v>
      </c>
      <c r="E63" s="11">
        <f t="shared" si="1"/>
        <v>8.9471963228957083</v>
      </c>
    </row>
    <row r="64" spans="1:5" ht="15.75" x14ac:dyDescent="0.25">
      <c r="A64" s="5">
        <v>32</v>
      </c>
      <c r="B64" s="12">
        <v>-121.227</v>
      </c>
      <c r="C64" s="12">
        <v>36.585000000000001</v>
      </c>
      <c r="D64" s="12">
        <f t="shared" si="0"/>
        <v>3.8871798264866064</v>
      </c>
      <c r="E64" s="12">
        <f t="shared" si="1"/>
        <v>0.47860600086182364</v>
      </c>
    </row>
    <row r="65" spans="1:5" ht="15.75" x14ac:dyDescent="0.25">
      <c r="A65" s="6">
        <v>33</v>
      </c>
      <c r="B65" s="11">
        <v>-121.536</v>
      </c>
      <c r="C65" s="11">
        <v>36.808</v>
      </c>
      <c r="D65" s="11">
        <f t="shared" si="0"/>
        <v>5.2011054366560812</v>
      </c>
      <c r="E65" s="11">
        <f t="shared" si="1"/>
        <v>0.83688384831944962</v>
      </c>
    </row>
    <row r="66" spans="1:5" ht="15.75" x14ac:dyDescent="0.25">
      <c r="A66" s="5">
        <v>34</v>
      </c>
      <c r="B66" s="12">
        <v>-116.78400000000001</v>
      </c>
      <c r="C66" s="12">
        <v>33.283999999999999</v>
      </c>
      <c r="D66" s="12">
        <f t="shared" si="0"/>
        <v>6.107851470554472</v>
      </c>
      <c r="E66" s="12">
        <f t="shared" si="1"/>
        <v>6.8078538822177546</v>
      </c>
    </row>
    <row r="67" spans="1:5" ht="15.75" x14ac:dyDescent="0.25">
      <c r="A67" s="6">
        <v>35</v>
      </c>
      <c r="B67" s="11">
        <v>-116.23</v>
      </c>
      <c r="C67" s="11">
        <v>33.005000000000003</v>
      </c>
      <c r="D67" s="11">
        <f t="shared" si="0"/>
        <v>9.1530861824188978</v>
      </c>
      <c r="E67" s="11">
        <f t="shared" si="1"/>
        <v>8.3416209161160388</v>
      </c>
    </row>
    <row r="68" spans="1:5" ht="15.75" x14ac:dyDescent="0.25">
      <c r="A68" s="5">
        <v>36</v>
      </c>
      <c r="B68" s="12">
        <v>-118.348</v>
      </c>
      <c r="C68" s="12">
        <v>35.463000000000001</v>
      </c>
      <c r="D68" s="12">
        <f t="shared" si="0"/>
        <v>0.82338706377480242</v>
      </c>
      <c r="E68" s="12">
        <f t="shared" si="1"/>
        <v>0.18506037374317569</v>
      </c>
    </row>
    <row r="69" spans="1:5" ht="15.75" x14ac:dyDescent="0.25">
      <c r="A69" s="6">
        <v>37</v>
      </c>
      <c r="B69" s="11">
        <v>-122.727</v>
      </c>
      <c r="C69" s="11">
        <v>38.747999999999998</v>
      </c>
      <c r="D69" s="11">
        <f t="shared" si="0"/>
        <v>12.051959487503529</v>
      </c>
      <c r="E69" s="11">
        <f t="shared" si="1"/>
        <v>8.1499604584889305</v>
      </c>
    </row>
    <row r="70" spans="1:5" ht="15.75" x14ac:dyDescent="0.25">
      <c r="A70" s="5">
        <v>38</v>
      </c>
      <c r="B70" s="12">
        <v>-117.611</v>
      </c>
      <c r="C70" s="12">
        <v>36.051000000000002</v>
      </c>
      <c r="D70" s="12">
        <f t="shared" si="0"/>
        <v>2.7040736569951447</v>
      </c>
      <c r="E70" s="12">
        <f t="shared" si="1"/>
        <v>2.4905119505889986E-2</v>
      </c>
    </row>
    <row r="71" spans="1:5" ht="15.75" x14ac:dyDescent="0.25">
      <c r="A71" s="6">
        <v>39</v>
      </c>
      <c r="B71" s="11">
        <v>-117.842</v>
      </c>
      <c r="C71" s="11">
        <v>33.872999999999998</v>
      </c>
      <c r="D71" s="11">
        <f t="shared" si="0"/>
        <v>1.9977187247917663</v>
      </c>
      <c r="E71" s="11">
        <f t="shared" si="1"/>
        <v>4.0811532550991156</v>
      </c>
    </row>
    <row r="72" spans="1:5" ht="15.75" x14ac:dyDescent="0.25">
      <c r="A72" s="5">
        <v>40</v>
      </c>
      <c r="B72" s="12">
        <v>-117.55800000000001</v>
      </c>
      <c r="C72" s="12">
        <v>34.582999999999998</v>
      </c>
      <c r="D72" s="12">
        <f t="shared" si="0"/>
        <v>2.881189775639204</v>
      </c>
      <c r="E72" s="12">
        <f t="shared" si="1"/>
        <v>1.7165885093363995</v>
      </c>
    </row>
    <row r="73" spans="1:5" ht="15.75" x14ac:dyDescent="0.25">
      <c r="A73" s="6">
        <v>41</v>
      </c>
      <c r="B73" s="11">
        <v>-120.63200000000001</v>
      </c>
      <c r="C73" s="11">
        <v>36.055999999999997</v>
      </c>
      <c r="D73" s="11">
        <f t="shared" si="0"/>
        <v>1.8950088942832304</v>
      </c>
      <c r="E73" s="11">
        <f t="shared" si="1"/>
        <v>2.6508255099108872E-2</v>
      </c>
    </row>
    <row r="74" spans="1:5" ht="15.75" x14ac:dyDescent="0.25">
      <c r="A74" s="5">
        <v>42</v>
      </c>
      <c r="B74" s="12">
        <v>-117.267</v>
      </c>
      <c r="C74" s="12">
        <v>35.784999999999997</v>
      </c>
      <c r="D74" s="12">
        <f t="shared" si="0"/>
        <v>3.953761521401963</v>
      </c>
      <c r="E74" s="12">
        <f t="shared" si="1"/>
        <v>1.1704305946567635E-2</v>
      </c>
    </row>
    <row r="75" spans="1:5" ht="15.75" x14ac:dyDescent="0.25">
      <c r="A75" s="6">
        <v>43</v>
      </c>
      <c r="B75" s="11">
        <v>-116.767</v>
      </c>
      <c r="C75" s="11">
        <v>33.661000000000001</v>
      </c>
      <c r="D75" s="11">
        <f t="shared" si="0"/>
        <v>6.1921683010629973</v>
      </c>
      <c r="E75" s="11">
        <f t="shared" si="1"/>
        <v>4.9826563059465574</v>
      </c>
    </row>
    <row r="76" spans="1:5" ht="15.75" x14ac:dyDescent="0.25">
      <c r="A76" s="5">
        <v>44</v>
      </c>
      <c r="B76" s="12">
        <v>-116.416</v>
      </c>
      <c r="C76" s="12">
        <v>34.152999999999999</v>
      </c>
      <c r="D76" s="12">
        <f t="shared" si="0"/>
        <v>8.0622308603850374</v>
      </c>
      <c r="E76" s="12">
        <f t="shared" si="1"/>
        <v>3.0282488483194503</v>
      </c>
    </row>
    <row r="77" spans="1:5" ht="15.75" x14ac:dyDescent="0.25">
      <c r="A77" s="6">
        <v>45</v>
      </c>
      <c r="B77" s="11">
        <v>-116.417</v>
      </c>
      <c r="C77" s="11">
        <v>34.151000000000003</v>
      </c>
      <c r="D77" s="11">
        <f t="shared" si="0"/>
        <v>8.0565530468256892</v>
      </c>
      <c r="E77" s="11">
        <f t="shared" si="1"/>
        <v>3.0352135940821459</v>
      </c>
    </row>
    <row r="78" spans="1:5" ht="15.75" x14ac:dyDescent="0.25">
      <c r="A78" s="5">
        <v>46</v>
      </c>
      <c r="B78" s="12">
        <v>-116.41800000000001</v>
      </c>
      <c r="C78" s="12">
        <v>34.151000000000003</v>
      </c>
      <c r="D78" s="12">
        <f t="shared" si="0"/>
        <v>8.0508772332663394</v>
      </c>
      <c r="E78" s="12">
        <f t="shared" si="1"/>
        <v>3.0352135940821459</v>
      </c>
    </row>
    <row r="79" spans="1:5" ht="15.75" x14ac:dyDescent="0.25">
      <c r="A79" s="6">
        <v>47</v>
      </c>
      <c r="B79" s="11">
        <v>-116.35</v>
      </c>
      <c r="C79" s="11">
        <v>33.347999999999999</v>
      </c>
      <c r="D79" s="11">
        <f t="shared" si="0"/>
        <v>8.4413885553003087</v>
      </c>
      <c r="E79" s="11">
        <f t="shared" si="1"/>
        <v>6.4779740178109746</v>
      </c>
    </row>
    <row r="80" spans="1:5" ht="15.75" x14ac:dyDescent="0.25">
      <c r="A80" s="5">
        <v>48</v>
      </c>
      <c r="B80" s="12">
        <v>-122.8</v>
      </c>
      <c r="C80" s="12">
        <v>38.796999999999997</v>
      </c>
      <c r="D80" s="12">
        <f t="shared" si="0"/>
        <v>12.564141097672971</v>
      </c>
      <c r="E80" s="12">
        <f t="shared" si="1"/>
        <v>8.4321331873024867</v>
      </c>
    </row>
    <row r="81" spans="1:5" ht="15.75" x14ac:dyDescent="0.25">
      <c r="A81" s="6">
        <v>49</v>
      </c>
      <c r="B81" s="11">
        <v>-121.04600000000001</v>
      </c>
      <c r="C81" s="11">
        <v>36.466000000000001</v>
      </c>
      <c r="D81" s="11">
        <f t="shared" si="0"/>
        <v>3.2062240807239073</v>
      </c>
      <c r="E81" s="11">
        <f t="shared" si="1"/>
        <v>0.32811537374317945</v>
      </c>
    </row>
    <row r="82" spans="1:5" ht="15.75" x14ac:dyDescent="0.25">
      <c r="A82" s="5">
        <v>50</v>
      </c>
      <c r="B82" s="12">
        <v>-118.56399999999999</v>
      </c>
      <c r="C82" s="12">
        <v>37.441000000000003</v>
      </c>
      <c r="D82" s="12">
        <f t="shared" si="0"/>
        <v>0.47804333496124551</v>
      </c>
      <c r="E82" s="12">
        <f t="shared" si="1"/>
        <v>2.3957268144211539</v>
      </c>
    </row>
    <row r="83" spans="1:5" ht="15.75" x14ac:dyDescent="0.25">
      <c r="A83" s="6">
        <v>51</v>
      </c>
      <c r="B83" s="11">
        <v>-121.045</v>
      </c>
      <c r="C83" s="11">
        <v>36.463999999999999</v>
      </c>
      <c r="D83" s="11">
        <f t="shared" si="0"/>
        <v>3.2026438942832121</v>
      </c>
      <c r="E83" s="11">
        <f t="shared" si="1"/>
        <v>0.32582811950588852</v>
      </c>
    </row>
    <row r="84" spans="1:5" ht="15.75" x14ac:dyDescent="0.25">
      <c r="A84" s="5">
        <v>52</v>
      </c>
      <c r="B84" s="12">
        <v>-122.241</v>
      </c>
      <c r="C84" s="12">
        <v>38.030999999999999</v>
      </c>
      <c r="D84" s="12">
        <f t="shared" si="0"/>
        <v>8.9137668773340213</v>
      </c>
      <c r="E84" s="12">
        <f t="shared" si="1"/>
        <v>4.5702468144211421</v>
      </c>
    </row>
    <row r="85" spans="1:5" ht="15.75" x14ac:dyDescent="0.25">
      <c r="A85" s="6">
        <v>53</v>
      </c>
      <c r="B85" s="11">
        <v>-117.84699999999999</v>
      </c>
      <c r="C85" s="11">
        <v>36.094999999999999</v>
      </c>
      <c r="D85" s="11">
        <f t="shared" si="0"/>
        <v>1.9836096569951687</v>
      </c>
      <c r="E85" s="11">
        <f t="shared" si="1"/>
        <v>4.0728712726227974E-2</v>
      </c>
    </row>
    <row r="86" spans="1:5" ht="15.75" x14ac:dyDescent="0.25">
      <c r="A86" s="5">
        <v>54</v>
      </c>
      <c r="B86" s="12">
        <v>-121.045</v>
      </c>
      <c r="C86" s="12">
        <v>36.465000000000003</v>
      </c>
      <c r="D86" s="12">
        <f t="shared" si="0"/>
        <v>3.2026438942832121</v>
      </c>
      <c r="E86" s="12">
        <f t="shared" si="1"/>
        <v>0.32697074662453801</v>
      </c>
    </row>
    <row r="87" spans="1:5" ht="15.75" x14ac:dyDescent="0.25">
      <c r="A87" s="6">
        <v>55</v>
      </c>
      <c r="B87" s="11">
        <v>-116.53</v>
      </c>
      <c r="C87" s="11">
        <v>33.517000000000003</v>
      </c>
      <c r="D87" s="11">
        <f t="shared" si="0"/>
        <v>7.4278421146222984</v>
      </c>
      <c r="E87" s="11">
        <f t="shared" si="1"/>
        <v>5.6462620008618032</v>
      </c>
    </row>
    <row r="88" spans="1:5" ht="15.75" x14ac:dyDescent="0.25">
      <c r="A88" s="5">
        <v>56</v>
      </c>
      <c r="B88" s="12">
        <v>-116.4</v>
      </c>
      <c r="C88" s="12">
        <v>33.32</v>
      </c>
      <c r="D88" s="12">
        <f t="shared" si="0"/>
        <v>8.1533478773341397</v>
      </c>
      <c r="E88" s="12">
        <f t="shared" si="1"/>
        <v>6.6212884584889338</v>
      </c>
    </row>
    <row r="89" spans="1:5" ht="15.75" x14ac:dyDescent="0.25">
      <c r="A89" s="6">
        <v>57</v>
      </c>
      <c r="B89" s="11">
        <v>-122.779</v>
      </c>
      <c r="C89" s="11">
        <v>38.789000000000001</v>
      </c>
      <c r="D89" s="11">
        <f t="shared" si="0"/>
        <v>12.415709182418729</v>
      </c>
      <c r="E89" s="11">
        <f t="shared" si="1"/>
        <v>8.3857361703533595</v>
      </c>
    </row>
    <row r="90" spans="1:5" ht="15.75" x14ac:dyDescent="0.25">
      <c r="A90" s="5">
        <v>58</v>
      </c>
      <c r="B90" s="12">
        <v>-120.182</v>
      </c>
      <c r="C90" s="12">
        <v>34.552999999999997</v>
      </c>
      <c r="D90" s="12">
        <f t="shared" si="0"/>
        <v>0.85857499597814746</v>
      </c>
      <c r="E90" s="12">
        <f t="shared" si="1"/>
        <v>1.7960996957770807</v>
      </c>
    </row>
    <row r="91" spans="1:5" ht="15.75" x14ac:dyDescent="0.25">
      <c r="A91" s="6">
        <v>59</v>
      </c>
      <c r="B91" s="11">
        <v>-116.336</v>
      </c>
      <c r="C91" s="11">
        <v>33.002000000000002</v>
      </c>
      <c r="D91" s="11">
        <f t="shared" si="0"/>
        <v>8.5229359451307936</v>
      </c>
      <c r="E91" s="11">
        <f t="shared" si="1"/>
        <v>8.3589590347601082</v>
      </c>
    </row>
    <row r="92" spans="1:5" ht="15.75" x14ac:dyDescent="0.25">
      <c r="A92" s="5">
        <v>60</v>
      </c>
      <c r="B92" s="12">
        <v>-122.70399999999999</v>
      </c>
      <c r="C92" s="12">
        <v>38.752000000000002</v>
      </c>
      <c r="D92" s="12">
        <f t="shared" si="0"/>
        <v>11.892795199367864</v>
      </c>
      <c r="E92" s="12">
        <f t="shared" si="1"/>
        <v>8.1728149669635357</v>
      </c>
    </row>
    <row r="93" spans="1:5" ht="15.75" x14ac:dyDescent="0.25">
      <c r="A93" s="6">
        <v>61</v>
      </c>
      <c r="B93" s="11">
        <v>-117.666</v>
      </c>
      <c r="C93" s="11">
        <v>35.960999999999999</v>
      </c>
      <c r="D93" s="11">
        <f t="shared" si="0"/>
        <v>2.5262139112324555</v>
      </c>
      <c r="E93" s="11">
        <f t="shared" si="1"/>
        <v>4.5986788279229239E-3</v>
      </c>
    </row>
    <row r="94" spans="1:5" ht="15.75" x14ac:dyDescent="0.25">
      <c r="A94" s="5">
        <v>62</v>
      </c>
      <c r="B94" s="12">
        <v>-122.72499999999999</v>
      </c>
      <c r="C94" s="12">
        <v>38.761000000000003</v>
      </c>
      <c r="D94" s="12">
        <f t="shared" si="0"/>
        <v>12.038077114622107</v>
      </c>
      <c r="E94" s="12">
        <f t="shared" si="1"/>
        <v>8.2243546110313339</v>
      </c>
    </row>
    <row r="95" spans="1:5" ht="15.75" x14ac:dyDescent="0.25">
      <c r="A95" s="6">
        <v>63</v>
      </c>
      <c r="B95" s="11">
        <v>-115.547</v>
      </c>
      <c r="C95" s="11">
        <v>32.975000000000001</v>
      </c>
      <c r="D95" s="11">
        <f t="shared" si="0"/>
        <v>13.752280843435912</v>
      </c>
      <c r="E95" s="11">
        <f t="shared" si="1"/>
        <v>8.5158121025567226</v>
      </c>
    </row>
    <row r="96" spans="1:5" ht="15.75" x14ac:dyDescent="0.25">
      <c r="A96" s="5">
        <v>64</v>
      </c>
      <c r="B96" s="12">
        <v>-122.43899999999999</v>
      </c>
      <c r="C96" s="12">
        <v>40.622</v>
      </c>
      <c r="D96" s="12">
        <f t="shared" si="0"/>
        <v>10.135265792588211</v>
      </c>
      <c r="E96" s="12">
        <f t="shared" si="1"/>
        <v>22.361677678827931</v>
      </c>
    </row>
    <row r="97" spans="1:5" ht="15.75" x14ac:dyDescent="0.25">
      <c r="A97" s="6">
        <v>65</v>
      </c>
      <c r="B97" s="11">
        <v>-121.21899999999999</v>
      </c>
      <c r="C97" s="11">
        <v>36.613</v>
      </c>
      <c r="D97" s="11">
        <f t="shared" si="0"/>
        <v>3.8556983349611444</v>
      </c>
      <c r="E97" s="11">
        <f t="shared" si="1"/>
        <v>0.51813156018385575</v>
      </c>
    </row>
    <row r="98" spans="1:5" ht="15.75" x14ac:dyDescent="0.25">
      <c r="A98" s="5">
        <v>66</v>
      </c>
      <c r="B98" s="12">
        <v>-122.794</v>
      </c>
      <c r="C98" s="12">
        <v>38.819000000000003</v>
      </c>
      <c r="D98" s="12">
        <f t="shared" ref="D98:D150" si="2">(B98-$I$11)^2</f>
        <v>12.521641979028903</v>
      </c>
      <c r="E98" s="12">
        <f t="shared" ref="E98:E150" si="3">(C98-$J$11)^2</f>
        <v>8.5603849839126891</v>
      </c>
    </row>
    <row r="99" spans="1:5" ht="15.75" x14ac:dyDescent="0.25">
      <c r="A99" s="6">
        <v>67</v>
      </c>
      <c r="B99" s="11">
        <v>-122.812</v>
      </c>
      <c r="C99" s="11">
        <v>38.801000000000002</v>
      </c>
      <c r="D99" s="11">
        <f t="shared" si="2"/>
        <v>12.649355334961109</v>
      </c>
      <c r="E99" s="11">
        <f t="shared" si="3"/>
        <v>8.4553796957770917</v>
      </c>
    </row>
    <row r="100" spans="1:5" ht="15.75" x14ac:dyDescent="0.25">
      <c r="A100" s="5">
        <v>68</v>
      </c>
      <c r="B100" s="12">
        <v>-121.42700000000001</v>
      </c>
      <c r="C100" s="12">
        <v>36.944000000000003</v>
      </c>
      <c r="D100" s="12">
        <f t="shared" si="2"/>
        <v>4.7158171146222081</v>
      </c>
      <c r="E100" s="12">
        <f t="shared" si="3"/>
        <v>1.1042091364550488</v>
      </c>
    </row>
    <row r="101" spans="1:5" ht="15.75" x14ac:dyDescent="0.25">
      <c r="A101" s="6">
        <v>69</v>
      </c>
      <c r="B101" s="11">
        <v>-122.801</v>
      </c>
      <c r="C101" s="11">
        <v>38.825000000000003</v>
      </c>
      <c r="D101" s="11">
        <f t="shared" si="2"/>
        <v>12.571231284113683</v>
      </c>
      <c r="E101" s="11">
        <f t="shared" si="3"/>
        <v>8.5955307466245543</v>
      </c>
    </row>
    <row r="102" spans="1:5" ht="15.75" x14ac:dyDescent="0.25">
      <c r="A102" s="5">
        <v>70</v>
      </c>
      <c r="B102" s="12">
        <v>-122.80800000000001</v>
      </c>
      <c r="C102" s="12">
        <v>38.828000000000003</v>
      </c>
      <c r="D102" s="12">
        <f t="shared" si="2"/>
        <v>12.620918589198464</v>
      </c>
      <c r="E102" s="12">
        <f t="shared" si="3"/>
        <v>8.6131306279804871</v>
      </c>
    </row>
    <row r="103" spans="1:5" ht="15.75" x14ac:dyDescent="0.25">
      <c r="A103" s="6">
        <v>71</v>
      </c>
      <c r="B103" s="11">
        <v>-116.43899999999999</v>
      </c>
      <c r="C103" s="11">
        <v>33.283000000000001</v>
      </c>
      <c r="D103" s="11">
        <f t="shared" si="2"/>
        <v>7.9321471485206523</v>
      </c>
      <c r="E103" s="11">
        <f t="shared" si="3"/>
        <v>6.8130732550990984</v>
      </c>
    </row>
    <row r="104" spans="1:5" ht="15.75" x14ac:dyDescent="0.25">
      <c r="A104" s="5">
        <v>72</v>
      </c>
      <c r="B104" s="12">
        <v>-118.57</v>
      </c>
      <c r="C104" s="12">
        <v>35.353000000000002</v>
      </c>
      <c r="D104" s="12">
        <f t="shared" si="2"/>
        <v>0.46978245360531273</v>
      </c>
      <c r="E104" s="12">
        <f t="shared" si="3"/>
        <v>0.29180139069232724</v>
      </c>
    </row>
    <row r="105" spans="1:5" ht="15.75" x14ac:dyDescent="0.25">
      <c r="A105" s="6">
        <v>73</v>
      </c>
      <c r="B105" s="11">
        <v>-116.76</v>
      </c>
      <c r="C105" s="11">
        <v>34.252000000000002</v>
      </c>
      <c r="D105" s="11">
        <f t="shared" si="2"/>
        <v>6.2270549959782056</v>
      </c>
      <c r="E105" s="11">
        <f t="shared" si="3"/>
        <v>2.6934929330652002</v>
      </c>
    </row>
    <row r="106" spans="1:5" ht="15.75" x14ac:dyDescent="0.25">
      <c r="A106" s="5">
        <v>74</v>
      </c>
      <c r="B106" s="12">
        <v>-116.604</v>
      </c>
      <c r="C106" s="12">
        <v>32.561999999999998</v>
      </c>
      <c r="D106" s="12">
        <f t="shared" si="2"/>
        <v>7.0299579112324766</v>
      </c>
      <c r="E106" s="12">
        <f t="shared" si="3"/>
        <v>11.096803102556747</v>
      </c>
    </row>
    <row r="107" spans="1:5" ht="15.75" x14ac:dyDescent="0.25">
      <c r="A107" s="6">
        <v>75</v>
      </c>
      <c r="B107" s="11">
        <v>-122.788</v>
      </c>
      <c r="C107" s="11">
        <v>38.823</v>
      </c>
      <c r="D107" s="11">
        <f t="shared" si="2"/>
        <v>12.479214860384833</v>
      </c>
      <c r="E107" s="11">
        <f t="shared" si="3"/>
        <v>8.5838074923872529</v>
      </c>
    </row>
    <row r="108" spans="1:5" ht="15.75" x14ac:dyDescent="0.25">
      <c r="A108" s="5">
        <v>76</v>
      </c>
      <c r="B108" s="12">
        <v>-121.017</v>
      </c>
      <c r="C108" s="12">
        <v>36.442</v>
      </c>
      <c r="D108" s="12">
        <f t="shared" si="2"/>
        <v>3.1032106739442091</v>
      </c>
      <c r="E108" s="12">
        <f t="shared" si="3"/>
        <v>0.30119632289572074</v>
      </c>
    </row>
    <row r="109" spans="1:5" ht="15.75" x14ac:dyDescent="0.25">
      <c r="A109" s="6">
        <v>77</v>
      </c>
      <c r="B109" s="11">
        <v>-122.794</v>
      </c>
      <c r="C109" s="11">
        <v>38.82</v>
      </c>
      <c r="D109" s="11">
        <f t="shared" si="2"/>
        <v>12.521641979028903</v>
      </c>
      <c r="E109" s="11">
        <f t="shared" si="3"/>
        <v>8.566237611031319</v>
      </c>
    </row>
    <row r="110" spans="1:5" ht="15.75" x14ac:dyDescent="0.25">
      <c r="A110" s="5">
        <v>78</v>
      </c>
      <c r="B110" s="12">
        <v>-123.395</v>
      </c>
      <c r="C110" s="12">
        <v>39.548000000000002</v>
      </c>
      <c r="D110" s="12">
        <f t="shared" si="2"/>
        <v>17.136232029876332</v>
      </c>
      <c r="E110" s="12">
        <f t="shared" si="3"/>
        <v>13.357662153404213</v>
      </c>
    </row>
    <row r="111" spans="1:5" ht="15.75" x14ac:dyDescent="0.25">
      <c r="A111" s="6">
        <v>79</v>
      </c>
      <c r="B111" s="11">
        <v>-122.10599999999999</v>
      </c>
      <c r="C111" s="11">
        <v>37.33</v>
      </c>
      <c r="D111" s="11">
        <f t="shared" si="2"/>
        <v>8.1258817078424705</v>
      </c>
      <c r="E111" s="11">
        <f t="shared" si="3"/>
        <v>2.0644332042516491</v>
      </c>
    </row>
    <row r="112" spans="1:5" ht="15.75" x14ac:dyDescent="0.25">
      <c r="A112" s="5">
        <v>80</v>
      </c>
      <c r="B112" s="12">
        <v>-117.504</v>
      </c>
      <c r="C112" s="12">
        <v>33.856999999999999</v>
      </c>
      <c r="D112" s="12">
        <f t="shared" si="2"/>
        <v>3.0674257078426019</v>
      </c>
      <c r="E112" s="12">
        <f t="shared" si="3"/>
        <v>4.1460552212008039</v>
      </c>
    </row>
    <row r="113" spans="1:5" ht="15.75" x14ac:dyDescent="0.25">
      <c r="A113" s="6">
        <v>81</v>
      </c>
      <c r="B113" s="11">
        <v>-118.816</v>
      </c>
      <c r="C113" s="11">
        <v>37.531999999999996</v>
      </c>
      <c r="D113" s="11">
        <f t="shared" si="2"/>
        <v>0.19307831801207456</v>
      </c>
      <c r="E113" s="11">
        <f t="shared" si="3"/>
        <v>2.6857098822177448</v>
      </c>
    </row>
    <row r="114" spans="1:5" ht="15.75" x14ac:dyDescent="0.25">
      <c r="A114" s="5">
        <v>82</v>
      </c>
      <c r="B114" s="12">
        <v>-116.23099999999999</v>
      </c>
      <c r="C114" s="12">
        <v>33.011000000000003</v>
      </c>
      <c r="D114" s="12">
        <f t="shared" si="2"/>
        <v>9.1470363688596343</v>
      </c>
      <c r="E114" s="12">
        <f t="shared" si="3"/>
        <v>8.3069986788279024</v>
      </c>
    </row>
    <row r="115" spans="1:5" ht="15.75" x14ac:dyDescent="0.25">
      <c r="A115" s="6">
        <v>83</v>
      </c>
      <c r="B115" s="11">
        <v>-118.81699999999999</v>
      </c>
      <c r="C115" s="11">
        <v>37.527999999999999</v>
      </c>
      <c r="D115" s="11">
        <f t="shared" si="2"/>
        <v>0.19220050445276077</v>
      </c>
      <c r="E115" s="11">
        <f t="shared" si="3"/>
        <v>2.6726153737431759</v>
      </c>
    </row>
    <row r="116" spans="1:5" ht="15.75" x14ac:dyDescent="0.25">
      <c r="A116" s="5">
        <v>84</v>
      </c>
      <c r="B116" s="12">
        <v>-116.235</v>
      </c>
      <c r="C116" s="12">
        <v>33.005000000000003</v>
      </c>
      <c r="D116" s="12">
        <f t="shared" si="2"/>
        <v>9.122857114622315</v>
      </c>
      <c r="E116" s="12">
        <f t="shared" si="3"/>
        <v>8.3416209161160388</v>
      </c>
    </row>
    <row r="117" spans="1:5" ht="15.75" x14ac:dyDescent="0.25">
      <c r="A117" s="6">
        <v>85</v>
      </c>
      <c r="B117" s="11">
        <v>-116.239</v>
      </c>
      <c r="C117" s="11">
        <v>33.003</v>
      </c>
      <c r="D117" s="11">
        <f t="shared" si="2"/>
        <v>9.0987098603849983</v>
      </c>
      <c r="E117" s="11">
        <f t="shared" si="3"/>
        <v>8.3531776618787656</v>
      </c>
    </row>
    <row r="118" spans="1:5" ht="15.75" x14ac:dyDescent="0.25">
      <c r="A118" s="5">
        <v>86</v>
      </c>
      <c r="B118" s="12">
        <v>-116.49299999999999</v>
      </c>
      <c r="C118" s="12">
        <v>33.493000000000002</v>
      </c>
      <c r="D118" s="12">
        <f t="shared" si="2"/>
        <v>7.6308912163172486</v>
      </c>
      <c r="E118" s="12">
        <f t="shared" si="3"/>
        <v>5.7608949500143494</v>
      </c>
    </row>
    <row r="119" spans="1:5" ht="15.75" x14ac:dyDescent="0.25">
      <c r="A119" s="6">
        <v>87</v>
      </c>
      <c r="B119" s="11">
        <v>-118.816</v>
      </c>
      <c r="C119" s="11">
        <v>37.531999999999996</v>
      </c>
      <c r="D119" s="11">
        <f t="shared" si="2"/>
        <v>0.19307831801207456</v>
      </c>
      <c r="E119" s="11">
        <f t="shared" si="3"/>
        <v>2.6857098822177448</v>
      </c>
    </row>
    <row r="120" spans="1:5" ht="15.75" x14ac:dyDescent="0.25">
      <c r="A120" s="5">
        <v>88</v>
      </c>
      <c r="B120" s="12">
        <v>-121.59699999999999</v>
      </c>
      <c r="C120" s="12">
        <v>36.755000000000003</v>
      </c>
      <c r="D120" s="12">
        <f t="shared" si="2"/>
        <v>5.4830588095374022</v>
      </c>
      <c r="E120" s="12">
        <f t="shared" si="3"/>
        <v>0.74272261103131865</v>
      </c>
    </row>
    <row r="121" spans="1:5" ht="15.75" x14ac:dyDescent="0.25">
      <c r="A121" s="6">
        <v>89</v>
      </c>
      <c r="B121" s="11">
        <v>-117.435</v>
      </c>
      <c r="C121" s="11">
        <v>34.121000000000002</v>
      </c>
      <c r="D121" s="11">
        <f t="shared" si="2"/>
        <v>3.3138808434358329</v>
      </c>
      <c r="E121" s="11">
        <f t="shared" si="3"/>
        <v>3.1406447805228273</v>
      </c>
    </row>
    <row r="122" spans="1:5" ht="15.75" x14ac:dyDescent="0.25">
      <c r="A122" s="5">
        <v>90</v>
      </c>
      <c r="B122" s="12">
        <v>-115.526</v>
      </c>
      <c r="C122" s="12">
        <v>32.902000000000001</v>
      </c>
      <c r="D122" s="12">
        <f t="shared" si="2"/>
        <v>13.908474928181681</v>
      </c>
      <c r="E122" s="12">
        <f t="shared" si="3"/>
        <v>8.9471963228957083</v>
      </c>
    </row>
    <row r="123" spans="1:5" ht="15.75" x14ac:dyDescent="0.25">
      <c r="A123" s="6">
        <v>91</v>
      </c>
      <c r="B123" s="11">
        <v>-121.227</v>
      </c>
      <c r="C123" s="11">
        <v>36.585000000000001</v>
      </c>
      <c r="D123" s="11">
        <f t="shared" si="2"/>
        <v>3.8871798264866064</v>
      </c>
      <c r="E123" s="11">
        <f t="shared" si="3"/>
        <v>0.47860600086182364</v>
      </c>
    </row>
    <row r="124" spans="1:5" ht="15.75" x14ac:dyDescent="0.25">
      <c r="A124" s="5">
        <v>92</v>
      </c>
      <c r="B124" s="12">
        <v>-121.536</v>
      </c>
      <c r="C124" s="12">
        <v>36.808</v>
      </c>
      <c r="D124" s="12">
        <f t="shared" si="2"/>
        <v>5.2011054366560812</v>
      </c>
      <c r="E124" s="12">
        <f t="shared" si="3"/>
        <v>0.83688384831944962</v>
      </c>
    </row>
    <row r="125" spans="1:5" ht="15.75" x14ac:dyDescent="0.25">
      <c r="A125" s="6">
        <v>93</v>
      </c>
      <c r="B125" s="11">
        <v>-116.78400000000001</v>
      </c>
      <c r="C125" s="11">
        <v>33.283999999999999</v>
      </c>
      <c r="D125" s="11">
        <f t="shared" si="2"/>
        <v>6.107851470554472</v>
      </c>
      <c r="E125" s="11">
        <f t="shared" si="3"/>
        <v>6.8078538822177546</v>
      </c>
    </row>
    <row r="126" spans="1:5" ht="15.75" x14ac:dyDescent="0.25">
      <c r="A126" s="5">
        <v>94</v>
      </c>
      <c r="B126" s="12">
        <v>-116.23</v>
      </c>
      <c r="C126" s="12">
        <v>33.005000000000003</v>
      </c>
      <c r="D126" s="12">
        <f t="shared" si="2"/>
        <v>9.1530861824188978</v>
      </c>
      <c r="E126" s="12">
        <f t="shared" si="3"/>
        <v>8.3416209161160388</v>
      </c>
    </row>
    <row r="127" spans="1:5" ht="15.75" x14ac:dyDescent="0.25">
      <c r="A127" s="6">
        <v>95</v>
      </c>
      <c r="B127" s="11">
        <v>-118.348</v>
      </c>
      <c r="C127" s="11">
        <v>35.463000000000001</v>
      </c>
      <c r="D127" s="11">
        <f t="shared" si="2"/>
        <v>0.82338706377480242</v>
      </c>
      <c r="E127" s="11">
        <f t="shared" si="3"/>
        <v>0.18506037374317569</v>
      </c>
    </row>
    <row r="128" spans="1:5" ht="15.75" x14ac:dyDescent="0.25">
      <c r="A128" s="5">
        <v>96</v>
      </c>
      <c r="B128" s="12">
        <v>-122.727</v>
      </c>
      <c r="C128" s="12">
        <v>38.747999999999998</v>
      </c>
      <c r="D128" s="12">
        <f t="shared" si="2"/>
        <v>12.051959487503529</v>
      </c>
      <c r="E128" s="12">
        <f t="shared" si="3"/>
        <v>8.1499604584889305</v>
      </c>
    </row>
    <row r="129" spans="1:5" ht="15.75" x14ac:dyDescent="0.25">
      <c r="A129" s="6">
        <v>97</v>
      </c>
      <c r="B129" s="11">
        <v>-117.611</v>
      </c>
      <c r="C129" s="11">
        <v>36.051000000000002</v>
      </c>
      <c r="D129" s="11">
        <f t="shared" si="2"/>
        <v>2.7040736569951447</v>
      </c>
      <c r="E129" s="11">
        <f t="shared" si="3"/>
        <v>2.4905119505889986E-2</v>
      </c>
    </row>
    <row r="130" spans="1:5" ht="15.75" x14ac:dyDescent="0.25">
      <c r="A130" s="5">
        <v>98</v>
      </c>
      <c r="B130" s="12">
        <v>-117.842</v>
      </c>
      <c r="C130" s="12">
        <v>33.872999999999998</v>
      </c>
      <c r="D130" s="12">
        <f t="shared" si="2"/>
        <v>1.9977187247917663</v>
      </c>
      <c r="E130" s="12">
        <f t="shared" si="3"/>
        <v>4.0811532550991156</v>
      </c>
    </row>
    <row r="131" spans="1:5" ht="15.75" x14ac:dyDescent="0.25">
      <c r="A131" s="6">
        <v>99</v>
      </c>
      <c r="B131" s="11">
        <v>-117.55800000000001</v>
      </c>
      <c r="C131" s="11">
        <v>34.582999999999998</v>
      </c>
      <c r="D131" s="11">
        <f t="shared" si="2"/>
        <v>2.881189775639204</v>
      </c>
      <c r="E131" s="11">
        <f t="shared" si="3"/>
        <v>1.7165885093363995</v>
      </c>
    </row>
    <row r="132" spans="1:5" ht="15.75" x14ac:dyDescent="0.25">
      <c r="A132" s="5">
        <v>100</v>
      </c>
      <c r="B132" s="12">
        <v>-120.63200000000001</v>
      </c>
      <c r="C132" s="12">
        <v>36.055999999999997</v>
      </c>
      <c r="D132" s="12">
        <f t="shared" si="2"/>
        <v>1.8950088942832304</v>
      </c>
      <c r="E132" s="12">
        <f t="shared" si="3"/>
        <v>2.6508255099108872E-2</v>
      </c>
    </row>
    <row r="133" spans="1:5" ht="15.75" x14ac:dyDescent="0.25">
      <c r="A133" s="6">
        <v>101</v>
      </c>
      <c r="B133" s="11">
        <v>-117.267</v>
      </c>
      <c r="C133" s="11">
        <v>35.784999999999997</v>
      </c>
      <c r="D133" s="11">
        <f t="shared" si="2"/>
        <v>3.953761521401963</v>
      </c>
      <c r="E133" s="11">
        <f t="shared" si="3"/>
        <v>1.1704305946567635E-2</v>
      </c>
    </row>
    <row r="134" spans="1:5" ht="15.75" x14ac:dyDescent="0.25">
      <c r="A134" s="5">
        <v>102</v>
      </c>
      <c r="B134" s="12">
        <v>-116.767</v>
      </c>
      <c r="C134" s="12">
        <v>33.661000000000001</v>
      </c>
      <c r="D134" s="12">
        <f t="shared" si="2"/>
        <v>6.1921683010629973</v>
      </c>
      <c r="E134" s="12">
        <f t="shared" si="3"/>
        <v>4.9826563059465574</v>
      </c>
    </row>
    <row r="135" spans="1:5" ht="15.75" x14ac:dyDescent="0.25">
      <c r="A135" s="6">
        <v>103</v>
      </c>
      <c r="B135" s="11">
        <v>-116.416</v>
      </c>
      <c r="C135" s="11">
        <v>34.152999999999999</v>
      </c>
      <c r="D135" s="11">
        <f t="shared" si="2"/>
        <v>8.0622308603850374</v>
      </c>
      <c r="E135" s="11">
        <f t="shared" si="3"/>
        <v>3.0282488483194503</v>
      </c>
    </row>
    <row r="136" spans="1:5" ht="15.75" x14ac:dyDescent="0.25">
      <c r="A136" s="5">
        <v>104</v>
      </c>
      <c r="B136" s="12">
        <v>-116.417</v>
      </c>
      <c r="C136" s="12">
        <v>34.151000000000003</v>
      </c>
      <c r="D136" s="12">
        <f t="shared" si="2"/>
        <v>8.0565530468256892</v>
      </c>
      <c r="E136" s="12">
        <f t="shared" si="3"/>
        <v>3.0352135940821459</v>
      </c>
    </row>
    <row r="137" spans="1:5" ht="15.75" x14ac:dyDescent="0.25">
      <c r="A137" s="6">
        <v>105</v>
      </c>
      <c r="B137" s="11">
        <v>-116.41800000000001</v>
      </c>
      <c r="C137" s="11">
        <v>34.151000000000003</v>
      </c>
      <c r="D137" s="11">
        <f t="shared" si="2"/>
        <v>8.0508772332663394</v>
      </c>
      <c r="E137" s="11">
        <f t="shared" si="3"/>
        <v>3.0352135940821459</v>
      </c>
    </row>
    <row r="138" spans="1:5" ht="15.75" x14ac:dyDescent="0.25">
      <c r="A138" s="5">
        <v>106</v>
      </c>
      <c r="B138" s="12">
        <v>-116.35</v>
      </c>
      <c r="C138" s="12">
        <v>33.347999999999999</v>
      </c>
      <c r="D138" s="12">
        <f t="shared" si="2"/>
        <v>8.4413885553003087</v>
      </c>
      <c r="E138" s="12">
        <f t="shared" si="3"/>
        <v>6.4779740178109746</v>
      </c>
    </row>
    <row r="139" spans="1:5" ht="15.75" x14ac:dyDescent="0.25">
      <c r="A139" s="6">
        <v>107</v>
      </c>
      <c r="B139" s="11">
        <v>-122.8</v>
      </c>
      <c r="C139" s="11">
        <v>38.796999999999997</v>
      </c>
      <c r="D139" s="11">
        <f t="shared" si="2"/>
        <v>12.564141097672971</v>
      </c>
      <c r="E139" s="11">
        <f t="shared" si="3"/>
        <v>8.4321331873024867</v>
      </c>
    </row>
    <row r="140" spans="1:5" ht="15.75" x14ac:dyDescent="0.25">
      <c r="A140" s="5">
        <v>108</v>
      </c>
      <c r="B140" s="12">
        <v>-121.04600000000001</v>
      </c>
      <c r="C140" s="12">
        <v>36.466000000000001</v>
      </c>
      <c r="D140" s="12">
        <f t="shared" si="2"/>
        <v>3.2062240807239073</v>
      </c>
      <c r="E140" s="12">
        <f t="shared" si="3"/>
        <v>0.32811537374317945</v>
      </c>
    </row>
    <row r="141" spans="1:5" ht="15.75" x14ac:dyDescent="0.25">
      <c r="A141" s="6">
        <v>109</v>
      </c>
      <c r="B141" s="11">
        <v>-118.56399999999999</v>
      </c>
      <c r="C141" s="11">
        <v>37.441000000000003</v>
      </c>
      <c r="D141" s="11">
        <f t="shared" si="2"/>
        <v>0.47804333496124551</v>
      </c>
      <c r="E141" s="11">
        <f t="shared" si="3"/>
        <v>2.3957268144211539</v>
      </c>
    </row>
    <row r="142" spans="1:5" ht="15.75" x14ac:dyDescent="0.25">
      <c r="A142" s="5">
        <v>110</v>
      </c>
      <c r="B142" s="12">
        <v>-121.045</v>
      </c>
      <c r="C142" s="12">
        <v>36.463999999999999</v>
      </c>
      <c r="D142" s="12">
        <f t="shared" si="2"/>
        <v>3.2026438942832121</v>
      </c>
      <c r="E142" s="12">
        <f t="shared" si="3"/>
        <v>0.32582811950588852</v>
      </c>
    </row>
    <row r="143" spans="1:5" ht="15.75" x14ac:dyDescent="0.25">
      <c r="A143" s="6">
        <v>111</v>
      </c>
      <c r="B143" s="11">
        <v>-122.241</v>
      </c>
      <c r="C143" s="11">
        <v>38.030999999999999</v>
      </c>
      <c r="D143" s="11">
        <f t="shared" si="2"/>
        <v>8.9137668773340213</v>
      </c>
      <c r="E143" s="11">
        <f t="shared" si="3"/>
        <v>4.5702468144211421</v>
      </c>
    </row>
    <row r="144" spans="1:5" ht="15.75" x14ac:dyDescent="0.25">
      <c r="A144" s="5">
        <v>112</v>
      </c>
      <c r="B144" s="12">
        <v>-117.84699999999999</v>
      </c>
      <c r="C144" s="12">
        <v>36.094999999999999</v>
      </c>
      <c r="D144" s="12">
        <f t="shared" si="2"/>
        <v>1.9836096569951687</v>
      </c>
      <c r="E144" s="12">
        <f t="shared" si="3"/>
        <v>4.0728712726227974E-2</v>
      </c>
    </row>
    <row r="145" spans="1:5" ht="15.75" x14ac:dyDescent="0.25">
      <c r="A145" s="6">
        <v>113</v>
      </c>
      <c r="B145" s="11">
        <v>-121.045</v>
      </c>
      <c r="C145" s="11">
        <v>36.465000000000003</v>
      </c>
      <c r="D145" s="11">
        <f t="shared" si="2"/>
        <v>3.2026438942832121</v>
      </c>
      <c r="E145" s="11">
        <f t="shared" si="3"/>
        <v>0.32697074662453801</v>
      </c>
    </row>
    <row r="146" spans="1:5" ht="15.75" x14ac:dyDescent="0.25">
      <c r="A146" s="5">
        <v>114</v>
      </c>
      <c r="B146" s="12">
        <v>-116.53</v>
      </c>
      <c r="C146" s="12">
        <v>33.517000000000003</v>
      </c>
      <c r="D146" s="12">
        <f t="shared" si="2"/>
        <v>7.4278421146222984</v>
      </c>
      <c r="E146" s="12">
        <f t="shared" si="3"/>
        <v>5.6462620008618032</v>
      </c>
    </row>
    <row r="147" spans="1:5" ht="15.75" x14ac:dyDescent="0.25">
      <c r="A147" s="6">
        <v>115</v>
      </c>
      <c r="B147" s="11">
        <v>-116.4</v>
      </c>
      <c r="C147" s="11">
        <v>33.32</v>
      </c>
      <c r="D147" s="11">
        <f t="shared" si="2"/>
        <v>8.1533478773341397</v>
      </c>
      <c r="E147" s="11">
        <f t="shared" si="3"/>
        <v>6.6212884584889338</v>
      </c>
    </row>
    <row r="148" spans="1:5" ht="15.75" x14ac:dyDescent="0.25">
      <c r="A148" s="5">
        <v>116</v>
      </c>
      <c r="B148" s="12">
        <v>-122.779</v>
      </c>
      <c r="C148" s="12">
        <v>38.789000000000001</v>
      </c>
      <c r="D148" s="12">
        <f t="shared" si="2"/>
        <v>12.415709182418729</v>
      </c>
      <c r="E148" s="12">
        <f t="shared" si="3"/>
        <v>8.3857361703533595</v>
      </c>
    </row>
    <row r="149" spans="1:5" ht="15.75" x14ac:dyDescent="0.25">
      <c r="A149" s="6">
        <v>117</v>
      </c>
      <c r="B149" s="11">
        <v>-120.182</v>
      </c>
      <c r="C149" s="11">
        <v>34.552999999999997</v>
      </c>
      <c r="D149" s="11">
        <f t="shared" si="2"/>
        <v>0.85857499597814746</v>
      </c>
      <c r="E149" s="11">
        <f t="shared" si="3"/>
        <v>1.7960996957770807</v>
      </c>
    </row>
    <row r="150" spans="1:5" ht="15.75" x14ac:dyDescent="0.25">
      <c r="A150" s="5">
        <v>118</v>
      </c>
      <c r="B150" s="12">
        <v>-116.336</v>
      </c>
      <c r="C150" s="12">
        <v>33.002000000000002</v>
      </c>
      <c r="D150" s="12">
        <f t="shared" si="2"/>
        <v>8.5229359451307936</v>
      </c>
      <c r="E150" s="12">
        <f t="shared" si="3"/>
        <v>8.3589590347601082</v>
      </c>
    </row>
    <row r="151" spans="1:5" ht="15.75" x14ac:dyDescent="0.25">
      <c r="A151" s="8" t="s">
        <v>3</v>
      </c>
      <c r="B151" s="14">
        <f>SUM(B33:B150)</f>
        <v>-14072.138000000001</v>
      </c>
      <c r="C151" s="14">
        <f>SUM(C33:C150)</f>
        <v>4235.3959999999997</v>
      </c>
      <c r="D151" s="14">
        <f t="shared" ref="D151:E151" si="4">SUM(D33:D150)</f>
        <v>812.08826847457647</v>
      </c>
      <c r="E151" s="14">
        <f t="shared" si="4"/>
        <v>582.25224989830497</v>
      </c>
    </row>
  </sheetData>
  <sortState ref="A10:C37">
    <sortCondition ref="C10:C37"/>
  </sortState>
  <mergeCells count="5">
    <mergeCell ref="A7:G7"/>
    <mergeCell ref="A1:B1"/>
    <mergeCell ref="A3:G3"/>
    <mergeCell ref="A5:G5"/>
    <mergeCell ref="B23:F30"/>
  </mergeCells>
  <pageMargins left="0.7" right="0.7" top="0.78740157499999996" bottom="0.78740157499999996" header="0.3" footer="0.3"/>
  <pageSetup paperSize="8" scale="73"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87"/>
  <sheetViews>
    <sheetView zoomScale="110" zoomScaleNormal="110" workbookViewId="0">
      <selection activeCell="C1" sqref="C1"/>
    </sheetView>
  </sheetViews>
  <sheetFormatPr baseColWidth="10" defaultRowHeight="15" x14ac:dyDescent="0.25"/>
  <cols>
    <col min="1" max="1" width="20.7109375" customWidth="1"/>
    <col min="2" max="2" width="20.7109375" style="10" customWidth="1"/>
    <col min="3" max="5" width="20.7109375" customWidth="1"/>
    <col min="6" max="7" width="25.7109375" customWidth="1"/>
    <col min="8" max="10" width="20.7109375" customWidth="1"/>
    <col min="11" max="11" width="16.140625" customWidth="1"/>
    <col min="12" max="12" width="15.7109375" customWidth="1"/>
  </cols>
  <sheetData>
    <row r="1" spans="1:12" ht="23.25" customHeight="1" x14ac:dyDescent="0.25">
      <c r="A1" s="27" t="s">
        <v>24</v>
      </c>
      <c r="B1" s="27"/>
      <c r="C1" s="24" t="s">
        <v>33</v>
      </c>
    </row>
    <row r="2" spans="1:12" ht="25.5" customHeight="1" x14ac:dyDescent="0.25">
      <c r="B2"/>
    </row>
    <row r="3" spans="1:12" ht="81" customHeight="1" x14ac:dyDescent="0.25">
      <c r="A3" s="28" t="s">
        <v>23</v>
      </c>
      <c r="B3" s="29"/>
      <c r="C3" s="29"/>
      <c r="D3" s="29"/>
      <c r="E3" s="29"/>
      <c r="F3" s="29"/>
      <c r="G3" s="29"/>
    </row>
    <row r="5" spans="1:12" ht="23.25" x14ac:dyDescent="0.25">
      <c r="A5" s="26" t="s">
        <v>8</v>
      </c>
      <c r="B5" s="27"/>
      <c r="C5" s="27"/>
      <c r="D5" s="27"/>
      <c r="E5" s="27"/>
      <c r="F5" s="27"/>
      <c r="G5" s="27"/>
    </row>
    <row r="7" spans="1:12" s="10" customFormat="1" ht="38.25" customHeight="1" x14ac:dyDescent="0.25">
      <c r="A7" s="34" t="s">
        <v>9</v>
      </c>
      <c r="B7" s="29"/>
      <c r="C7" s="29"/>
      <c r="D7" s="29"/>
      <c r="E7" s="29"/>
      <c r="F7" s="29"/>
      <c r="G7" s="29"/>
    </row>
    <row r="9" spans="1:12" ht="15.75" x14ac:dyDescent="0.25">
      <c r="A9" s="9"/>
      <c r="B9" s="13"/>
      <c r="C9" s="13"/>
      <c r="D9" s="13"/>
      <c r="E9" s="13"/>
      <c r="J9" s="13" t="s">
        <v>4</v>
      </c>
      <c r="K9" s="25" t="s">
        <v>27</v>
      </c>
      <c r="L9" s="25" t="s">
        <v>28</v>
      </c>
    </row>
    <row r="10" spans="1:12" ht="47.25" customHeight="1" x14ac:dyDescent="0.25">
      <c r="A10" s="37" t="s">
        <v>35</v>
      </c>
      <c r="J10" s="13" t="s">
        <v>5</v>
      </c>
      <c r="K10" s="15">
        <f>AVERAGE(B69:B186)</f>
        <v>-119.25540677966103</v>
      </c>
      <c r="L10" s="15">
        <f>AVERAGE(C69:C186)</f>
        <v>35.893186440677965</v>
      </c>
    </row>
    <row r="11" spans="1:12" ht="15.75" customHeight="1" x14ac:dyDescent="0.25">
      <c r="A11" s="35"/>
    </row>
    <row r="12" spans="1:12" ht="15.75" customHeight="1" x14ac:dyDescent="0.25">
      <c r="A12" s="35"/>
    </row>
    <row r="13" spans="1:12" ht="15.75" x14ac:dyDescent="0.25">
      <c r="A13" s="13"/>
    </row>
    <row r="14" spans="1:12" ht="15.75" x14ac:dyDescent="0.25">
      <c r="A14" s="13"/>
    </row>
    <row r="15" spans="1:12" ht="15.75" x14ac:dyDescent="0.25">
      <c r="A15" s="13"/>
    </row>
    <row r="16" spans="1:12" ht="15.75" x14ac:dyDescent="0.25">
      <c r="A16" s="13"/>
    </row>
    <row r="17" spans="1:11" ht="15.75" x14ac:dyDescent="0.25">
      <c r="A17" s="13"/>
    </row>
    <row r="18" spans="1:11" ht="15.75" x14ac:dyDescent="0.25">
      <c r="A18" s="13"/>
    </row>
    <row r="19" spans="1:11" ht="63" x14ac:dyDescent="0.25">
      <c r="A19" s="13" t="s">
        <v>10</v>
      </c>
      <c r="J19" s="13" t="s">
        <v>12</v>
      </c>
      <c r="K19">
        <f>((D187-E187)+SQRT((D187-E187)^2+4*F187^2))/(2*F187)</f>
        <v>-1.1992329724808097</v>
      </c>
    </row>
    <row r="20" spans="1:11" ht="15.75" x14ac:dyDescent="0.25">
      <c r="A20" s="13"/>
      <c r="J20" t="s">
        <v>13</v>
      </c>
      <c r="K20">
        <f>ATAN(K19)</f>
        <v>-0.87574357643987144</v>
      </c>
    </row>
    <row r="21" spans="1:11" ht="15.75" x14ac:dyDescent="0.25">
      <c r="A21" s="13" t="s">
        <v>11</v>
      </c>
      <c r="D21" s="17"/>
      <c r="E21" s="17"/>
      <c r="J21" t="s">
        <v>14</v>
      </c>
      <c r="K21">
        <f>K20*180/PI()</f>
        <v>-50.176410865697029</v>
      </c>
    </row>
    <row r="22" spans="1:11" ht="15.75" x14ac:dyDescent="0.25">
      <c r="A22" s="16"/>
      <c r="D22" s="17"/>
      <c r="E22" s="17"/>
    </row>
    <row r="23" spans="1:11" s="10" customFormat="1" ht="38.25" customHeight="1" x14ac:dyDescent="0.25">
      <c r="A23" s="33" t="s">
        <v>16</v>
      </c>
      <c r="B23" s="29"/>
      <c r="C23" s="29"/>
      <c r="D23" s="29"/>
      <c r="E23" s="29"/>
      <c r="F23" s="29"/>
      <c r="G23" s="29"/>
    </row>
    <row r="24" spans="1:11" ht="15.75" x14ac:dyDescent="0.25">
      <c r="A24" s="16"/>
      <c r="D24" s="17"/>
      <c r="E24" s="17"/>
    </row>
    <row r="25" spans="1:11" ht="31.5" x14ac:dyDescent="0.25">
      <c r="A25" s="18" t="s">
        <v>18</v>
      </c>
      <c r="D25" s="17"/>
      <c r="E25" s="17"/>
      <c r="J25" t="s">
        <v>15</v>
      </c>
      <c r="K25">
        <f>180+K21</f>
        <v>129.82358913430298</v>
      </c>
    </row>
    <row r="26" spans="1:11" ht="15.75" x14ac:dyDescent="0.25">
      <c r="A26" s="13"/>
      <c r="D26" s="17"/>
      <c r="E26" s="17"/>
    </row>
    <row r="27" spans="1:11" ht="70.5" customHeight="1" x14ac:dyDescent="0.25">
      <c r="A27" s="36" t="s">
        <v>36</v>
      </c>
      <c r="B27" s="25" t="s">
        <v>30</v>
      </c>
      <c r="D27" s="17"/>
      <c r="E27" s="17"/>
      <c r="J27" t="s">
        <v>19</v>
      </c>
      <c r="K27">
        <f>COS(K20)</f>
        <v>0.64042595374560785</v>
      </c>
    </row>
    <row r="28" spans="1:11" ht="15.75" x14ac:dyDescent="0.25">
      <c r="A28" s="13"/>
      <c r="D28" s="17"/>
      <c r="E28" s="17"/>
      <c r="J28" t="s">
        <v>17</v>
      </c>
      <c r="K28">
        <f>SIN(K20)</f>
        <v>-0.76801992016420284</v>
      </c>
    </row>
    <row r="29" spans="1:11" ht="17.25" x14ac:dyDescent="0.25">
      <c r="A29" s="13"/>
      <c r="D29" s="17"/>
      <c r="E29" s="17"/>
      <c r="J29" t="s">
        <v>20</v>
      </c>
      <c r="K29">
        <f>K27^2</f>
        <v>0.41014540223097146</v>
      </c>
    </row>
    <row r="30" spans="1:11" ht="17.25" x14ac:dyDescent="0.25">
      <c r="A30" s="13"/>
      <c r="D30" s="17"/>
      <c r="E30" s="17"/>
      <c r="J30" t="s">
        <v>21</v>
      </c>
      <c r="K30">
        <f>K28^2</f>
        <v>0.58985459776902849</v>
      </c>
    </row>
    <row r="31" spans="1:11" ht="15.75" x14ac:dyDescent="0.25">
      <c r="A31" s="13"/>
      <c r="D31" s="17"/>
      <c r="E31" s="17"/>
    </row>
    <row r="32" spans="1:11" ht="15.75" x14ac:dyDescent="0.25">
      <c r="A32" s="13"/>
      <c r="D32" s="17"/>
      <c r="E32" s="17"/>
    </row>
    <row r="33" spans="1:11" ht="31.5" x14ac:dyDescent="0.25">
      <c r="A33" s="13"/>
      <c r="D33" s="17"/>
      <c r="E33" s="17"/>
      <c r="J33" s="23" t="s">
        <v>22</v>
      </c>
      <c r="K33" s="22">
        <f>0.7*40000/360</f>
        <v>77.777777777777771</v>
      </c>
    </row>
    <row r="34" spans="1:11" ht="15.75" x14ac:dyDescent="0.25">
      <c r="A34" s="13"/>
      <c r="D34" s="17"/>
      <c r="E34" s="17"/>
      <c r="K34" s="22">
        <f>3.37*40000/360</f>
        <v>374.44444444444446</v>
      </c>
    </row>
    <row r="35" spans="1:11" ht="15.75" x14ac:dyDescent="0.25">
      <c r="A35" s="13"/>
      <c r="D35" s="17"/>
      <c r="E35" s="17"/>
    </row>
    <row r="36" spans="1:11" ht="15.75" x14ac:dyDescent="0.25">
      <c r="A36" s="13"/>
      <c r="D36" s="17"/>
      <c r="E36" s="17"/>
    </row>
    <row r="37" spans="1:11" ht="15.75" x14ac:dyDescent="0.25">
      <c r="A37" s="13"/>
      <c r="D37" s="17"/>
      <c r="E37" s="17"/>
    </row>
    <row r="38" spans="1:11" ht="15.75" x14ac:dyDescent="0.25">
      <c r="A38" s="13"/>
      <c r="D38" s="17"/>
      <c r="E38" s="17"/>
    </row>
    <row r="39" spans="1:11" ht="15.75" x14ac:dyDescent="0.25">
      <c r="A39" s="13"/>
      <c r="D39" s="17"/>
      <c r="E39" s="17"/>
      <c r="G39" s="24"/>
    </row>
    <row r="40" spans="1:11" ht="15.75" x14ac:dyDescent="0.25">
      <c r="A40" s="13"/>
      <c r="D40" s="17"/>
      <c r="E40" s="17"/>
    </row>
    <row r="41" spans="1:11" ht="15.75" x14ac:dyDescent="0.25">
      <c r="A41" s="13"/>
      <c r="D41" s="17"/>
      <c r="E41" s="17"/>
    </row>
    <row r="42" spans="1:11" ht="15.75" x14ac:dyDescent="0.25">
      <c r="A42" s="13"/>
      <c r="B42" s="25" t="s">
        <v>31</v>
      </c>
      <c r="D42" s="17"/>
      <c r="E42" s="17"/>
    </row>
    <row r="43" spans="1:11" ht="15.75" x14ac:dyDescent="0.25">
      <c r="A43" s="9"/>
    </row>
    <row r="44" spans="1:11" ht="15.75" x14ac:dyDescent="0.25">
      <c r="A44" s="9"/>
    </row>
    <row r="45" spans="1:11" ht="15.75" x14ac:dyDescent="0.25">
      <c r="A45" s="9"/>
    </row>
    <row r="46" spans="1:11" ht="15.75" x14ac:dyDescent="0.25">
      <c r="A46" s="9"/>
    </row>
    <row r="47" spans="1:11" ht="15.75" x14ac:dyDescent="0.25">
      <c r="A47" s="9"/>
    </row>
    <row r="48" spans="1:11" ht="15.75" x14ac:dyDescent="0.25">
      <c r="A48" s="9"/>
    </row>
    <row r="49" spans="1:5" ht="15.75" x14ac:dyDescent="0.25">
      <c r="A49" s="9"/>
    </row>
    <row r="50" spans="1:5" ht="15.75" x14ac:dyDescent="0.25">
      <c r="A50" s="9"/>
    </row>
    <row r="51" spans="1:5" ht="15.75" x14ac:dyDescent="0.25">
      <c r="A51" s="9"/>
    </row>
    <row r="52" spans="1:5" ht="15.75" x14ac:dyDescent="0.25">
      <c r="A52" s="9"/>
    </row>
    <row r="53" spans="1:5" ht="15.75" x14ac:dyDescent="0.25">
      <c r="A53" s="9"/>
    </row>
    <row r="54" spans="1:5" ht="15.75" x14ac:dyDescent="0.25">
      <c r="A54" s="9"/>
    </row>
    <row r="55" spans="1:5" ht="15.75" x14ac:dyDescent="0.25">
      <c r="A55" s="9"/>
    </row>
    <row r="56" spans="1:5" ht="15.75" x14ac:dyDescent="0.25">
      <c r="A56" s="9"/>
    </row>
    <row r="57" spans="1:5" ht="15.75" customHeight="1" x14ac:dyDescent="0.25">
      <c r="A57" s="32" t="s">
        <v>32</v>
      </c>
      <c r="B57" s="32"/>
      <c r="C57" s="32"/>
      <c r="D57" s="32"/>
      <c r="E57" s="32"/>
    </row>
    <row r="58" spans="1:5" ht="15.75" customHeight="1" x14ac:dyDescent="0.25">
      <c r="A58" s="32"/>
      <c r="B58" s="32"/>
      <c r="C58" s="32"/>
      <c r="D58" s="32"/>
      <c r="E58" s="32"/>
    </row>
    <row r="59" spans="1:5" s="24" customFormat="1" ht="15.75" customHeight="1" x14ac:dyDescent="0.25">
      <c r="A59" s="32"/>
      <c r="B59" s="32"/>
      <c r="C59" s="32"/>
      <c r="D59" s="32"/>
      <c r="E59" s="32"/>
    </row>
    <row r="60" spans="1:5" s="24" customFormat="1" ht="15.75" customHeight="1" x14ac:dyDescent="0.25">
      <c r="A60" s="32"/>
      <c r="B60" s="32"/>
      <c r="C60" s="32"/>
      <c r="D60" s="32"/>
      <c r="E60" s="32"/>
    </row>
    <row r="61" spans="1:5" s="24" customFormat="1" ht="15.75" customHeight="1" x14ac:dyDescent="0.25">
      <c r="A61" s="32"/>
      <c r="B61" s="32"/>
      <c r="C61" s="32"/>
      <c r="D61" s="32"/>
      <c r="E61" s="32"/>
    </row>
    <row r="62" spans="1:5" s="24" customFormat="1" ht="15.75" customHeight="1" x14ac:dyDescent="0.25">
      <c r="A62" s="32"/>
      <c r="B62" s="32"/>
      <c r="C62" s="32"/>
      <c r="D62" s="32"/>
      <c r="E62" s="32"/>
    </row>
    <row r="63" spans="1:5" s="24" customFormat="1" ht="15.75" customHeight="1" x14ac:dyDescent="0.25">
      <c r="A63" s="32"/>
      <c r="B63" s="32"/>
      <c r="C63" s="32"/>
      <c r="D63" s="32"/>
      <c r="E63" s="32"/>
    </row>
    <row r="64" spans="1:5" s="24" customFormat="1" ht="15.75" customHeight="1" x14ac:dyDescent="0.25">
      <c r="A64" s="32"/>
      <c r="B64" s="32"/>
      <c r="C64" s="32"/>
      <c r="D64" s="32"/>
      <c r="E64" s="32"/>
    </row>
    <row r="65" spans="1:6" ht="15.75" customHeight="1" x14ac:dyDescent="0.25">
      <c r="A65" s="9"/>
    </row>
    <row r="66" spans="1:6" ht="15.75" customHeight="1" x14ac:dyDescent="0.25">
      <c r="A66" s="9"/>
    </row>
    <row r="67" spans="1:6" ht="15.75" customHeight="1" x14ac:dyDescent="0.25">
      <c r="A67" s="9"/>
    </row>
    <row r="68" spans="1:6" ht="32.25" thickBot="1" x14ac:dyDescent="0.3">
      <c r="A68" s="7" t="s">
        <v>0</v>
      </c>
      <c r="B68" s="7" t="s">
        <v>25</v>
      </c>
      <c r="C68" s="7" t="s">
        <v>26</v>
      </c>
      <c r="D68" s="7"/>
      <c r="E68" s="7"/>
      <c r="F68" s="7"/>
    </row>
    <row r="69" spans="1:6" ht="16.5" customHeight="1" thickTop="1" x14ac:dyDescent="0.25">
      <c r="A69" s="6">
        <v>1</v>
      </c>
      <c r="B69" s="11">
        <v>-122.70399999999999</v>
      </c>
      <c r="C69" s="11">
        <v>38.752000000000002</v>
      </c>
      <c r="D69" s="11">
        <f t="shared" ref="D69:D100" si="0">(B69-$K$10)^2</f>
        <v>11.892795199367864</v>
      </c>
      <c r="E69" s="11">
        <f t="shared" ref="E69:E100" si="1">(C69-$L$10)^2</f>
        <v>8.1728149669635357</v>
      </c>
      <c r="F69" s="11">
        <f t="shared" ref="F69:F100" si="2">(B69-$K$10)*(C69-$L$10)</f>
        <v>-9.8588850588910795</v>
      </c>
    </row>
    <row r="70" spans="1:6" ht="15.75" customHeight="1" x14ac:dyDescent="0.25">
      <c r="A70" s="5">
        <v>2</v>
      </c>
      <c r="B70" s="12">
        <v>-117.666</v>
      </c>
      <c r="C70" s="12">
        <v>35.960999999999999</v>
      </c>
      <c r="D70" s="12">
        <f t="shared" si="0"/>
        <v>2.5262139112324555</v>
      </c>
      <c r="E70" s="12">
        <f t="shared" si="1"/>
        <v>4.5986788279229239E-3</v>
      </c>
      <c r="F70" s="12">
        <f t="shared" si="2"/>
        <v>0.1077833309393853</v>
      </c>
    </row>
    <row r="71" spans="1:6" ht="15.75" x14ac:dyDescent="0.25">
      <c r="A71" s="6">
        <v>3</v>
      </c>
      <c r="B71" s="11">
        <v>-122.72499999999999</v>
      </c>
      <c r="C71" s="11">
        <v>38.761000000000003</v>
      </c>
      <c r="D71" s="11">
        <f t="shared" si="0"/>
        <v>12.038077114622107</v>
      </c>
      <c r="E71" s="11">
        <f t="shared" si="1"/>
        <v>8.2243546110313339</v>
      </c>
      <c r="F71" s="11">
        <f t="shared" si="2"/>
        <v>-9.9501464826198962</v>
      </c>
    </row>
    <row r="72" spans="1:6" ht="15.75" x14ac:dyDescent="0.25">
      <c r="A72" s="5">
        <v>4</v>
      </c>
      <c r="B72" s="12">
        <v>-115.547</v>
      </c>
      <c r="C72" s="12">
        <v>32.975000000000001</v>
      </c>
      <c r="D72" s="12">
        <f t="shared" si="0"/>
        <v>13.752280843435912</v>
      </c>
      <c r="E72" s="12">
        <f t="shared" si="1"/>
        <v>8.5158121025567226</v>
      </c>
      <c r="F72" s="12">
        <f t="shared" si="2"/>
        <v>-10.82182238092506</v>
      </c>
    </row>
    <row r="73" spans="1:6" ht="15.75" x14ac:dyDescent="0.25">
      <c r="A73" s="6">
        <v>5</v>
      </c>
      <c r="B73" s="11">
        <v>-122.43899999999999</v>
      </c>
      <c r="C73" s="11">
        <v>40.622</v>
      </c>
      <c r="D73" s="11">
        <f t="shared" si="0"/>
        <v>10.135265792588211</v>
      </c>
      <c r="E73" s="11">
        <f t="shared" si="1"/>
        <v>22.361677678827931</v>
      </c>
      <c r="F73" s="11">
        <f t="shared" si="2"/>
        <v>-15.054618787704591</v>
      </c>
    </row>
    <row r="74" spans="1:6" ht="15.75" x14ac:dyDescent="0.25">
      <c r="A74" s="5">
        <v>6</v>
      </c>
      <c r="B74" s="12">
        <v>-121.21899999999999</v>
      </c>
      <c r="C74" s="12">
        <v>36.613</v>
      </c>
      <c r="D74" s="12">
        <f t="shared" si="0"/>
        <v>3.8556983349611444</v>
      </c>
      <c r="E74" s="12">
        <f t="shared" si="1"/>
        <v>0.51813156018385575</v>
      </c>
      <c r="F74" s="12">
        <f t="shared" si="2"/>
        <v>-1.4134210249928054</v>
      </c>
    </row>
    <row r="75" spans="1:6" ht="15.75" x14ac:dyDescent="0.25">
      <c r="A75" s="6">
        <v>7</v>
      </c>
      <c r="B75" s="11">
        <v>-122.794</v>
      </c>
      <c r="C75" s="11">
        <v>38.819000000000003</v>
      </c>
      <c r="D75" s="11">
        <f t="shared" si="0"/>
        <v>12.521641979028903</v>
      </c>
      <c r="E75" s="11">
        <f t="shared" si="1"/>
        <v>8.5603849839126891</v>
      </c>
      <c r="F75" s="11">
        <f t="shared" si="2"/>
        <v>-10.353264024992784</v>
      </c>
    </row>
    <row r="76" spans="1:6" ht="15.75" x14ac:dyDescent="0.25">
      <c r="A76" s="5">
        <v>8</v>
      </c>
      <c r="B76" s="12">
        <v>-122.812</v>
      </c>
      <c r="C76" s="12">
        <v>38.801000000000002</v>
      </c>
      <c r="D76" s="12">
        <f t="shared" si="0"/>
        <v>12.649355334961109</v>
      </c>
      <c r="E76" s="12">
        <f t="shared" si="1"/>
        <v>8.4553796957770917</v>
      </c>
      <c r="F76" s="12">
        <f t="shared" si="2"/>
        <v>-10.341909991094479</v>
      </c>
    </row>
    <row r="77" spans="1:6" ht="15.75" x14ac:dyDescent="0.25">
      <c r="A77" s="6">
        <v>9</v>
      </c>
      <c r="B77" s="11">
        <v>-121.42700000000001</v>
      </c>
      <c r="C77" s="11">
        <v>36.944000000000003</v>
      </c>
      <c r="D77" s="11">
        <f t="shared" si="0"/>
        <v>4.7158171146222081</v>
      </c>
      <c r="E77" s="11">
        <f t="shared" si="1"/>
        <v>1.1042091364550488</v>
      </c>
      <c r="F77" s="11">
        <f t="shared" si="2"/>
        <v>-2.2819396012640056</v>
      </c>
    </row>
    <row r="78" spans="1:6" ht="15.75" x14ac:dyDescent="0.25">
      <c r="A78" s="5">
        <v>10</v>
      </c>
      <c r="B78" s="12">
        <v>-122.801</v>
      </c>
      <c r="C78" s="12">
        <v>38.825000000000003</v>
      </c>
      <c r="D78" s="12">
        <f t="shared" si="0"/>
        <v>12.571231284113683</v>
      </c>
      <c r="E78" s="12">
        <f t="shared" si="1"/>
        <v>8.5955307466245543</v>
      </c>
      <c r="F78" s="12">
        <f t="shared" si="2"/>
        <v>-10.395018279230088</v>
      </c>
    </row>
    <row r="79" spans="1:6" ht="15.75" x14ac:dyDescent="0.25">
      <c r="A79" s="6">
        <v>11</v>
      </c>
      <c r="B79" s="11">
        <v>-122.80800000000001</v>
      </c>
      <c r="C79" s="11">
        <v>38.828000000000003</v>
      </c>
      <c r="D79" s="11">
        <f t="shared" si="0"/>
        <v>12.620918589198464</v>
      </c>
      <c r="E79" s="11">
        <f t="shared" si="1"/>
        <v>8.6131306279804871</v>
      </c>
      <c r="F79" s="11">
        <f t="shared" si="2"/>
        <v>-10.426198753806373</v>
      </c>
    </row>
    <row r="80" spans="1:6" ht="15.75" x14ac:dyDescent="0.25">
      <c r="A80" s="5">
        <v>12</v>
      </c>
      <c r="B80" s="12">
        <v>-116.43899999999999</v>
      </c>
      <c r="C80" s="12">
        <v>33.283000000000001</v>
      </c>
      <c r="D80" s="12">
        <f t="shared" si="0"/>
        <v>7.9321471485206523</v>
      </c>
      <c r="E80" s="12">
        <f t="shared" si="1"/>
        <v>6.8130732550990984</v>
      </c>
      <c r="F80" s="12">
        <f t="shared" si="2"/>
        <v>-7.3513467877047285</v>
      </c>
    </row>
    <row r="81" spans="1:6" ht="15.75" x14ac:dyDescent="0.25">
      <c r="A81" s="6">
        <v>13</v>
      </c>
      <c r="B81" s="11">
        <v>-118.57</v>
      </c>
      <c r="C81" s="11">
        <v>35.353000000000002</v>
      </c>
      <c r="D81" s="11">
        <f t="shared" si="0"/>
        <v>0.46978245360531273</v>
      </c>
      <c r="E81" s="11">
        <f t="shared" si="1"/>
        <v>0.29180139069232724</v>
      </c>
      <c r="F81" s="11">
        <f t="shared" si="2"/>
        <v>-0.37024744872164067</v>
      </c>
    </row>
    <row r="82" spans="1:6" ht="15.75" x14ac:dyDescent="0.25">
      <c r="A82" s="5">
        <v>14</v>
      </c>
      <c r="B82" s="12">
        <v>-116.76</v>
      </c>
      <c r="C82" s="12">
        <v>34.252000000000002</v>
      </c>
      <c r="D82" s="12">
        <f t="shared" si="0"/>
        <v>6.2270549959782056</v>
      </c>
      <c r="E82" s="12">
        <f t="shared" si="1"/>
        <v>2.6934929330652002</v>
      </c>
      <c r="F82" s="12">
        <f t="shared" si="2"/>
        <v>-4.0954277707555349</v>
      </c>
    </row>
    <row r="83" spans="1:6" ht="15.75" x14ac:dyDescent="0.25">
      <c r="A83" s="6">
        <v>15</v>
      </c>
      <c r="B83" s="11">
        <v>-116.604</v>
      </c>
      <c r="C83" s="11">
        <v>32.561999999999998</v>
      </c>
      <c r="D83" s="11">
        <f t="shared" si="0"/>
        <v>7.0299579112324766</v>
      </c>
      <c r="E83" s="11">
        <f t="shared" si="1"/>
        <v>11.096803102556747</v>
      </c>
      <c r="F83" s="11">
        <f t="shared" si="2"/>
        <v>-8.8323303131284607</v>
      </c>
    </row>
    <row r="84" spans="1:6" ht="15.75" x14ac:dyDescent="0.25">
      <c r="A84" s="5">
        <v>16</v>
      </c>
      <c r="B84" s="12">
        <v>-122.788</v>
      </c>
      <c r="C84" s="12">
        <v>38.823</v>
      </c>
      <c r="D84" s="12">
        <f t="shared" si="0"/>
        <v>12.479214860384833</v>
      </c>
      <c r="E84" s="12">
        <f t="shared" si="1"/>
        <v>8.5838074923872529</v>
      </c>
      <c r="F84" s="12">
        <f t="shared" si="2"/>
        <v>-10.349839516518198</v>
      </c>
    </row>
    <row r="85" spans="1:6" ht="15.75" x14ac:dyDescent="0.25">
      <c r="A85" s="6">
        <v>17</v>
      </c>
      <c r="B85" s="11">
        <v>-121.017</v>
      </c>
      <c r="C85" s="11">
        <v>36.442</v>
      </c>
      <c r="D85" s="11">
        <f t="shared" si="0"/>
        <v>3.1032106739442091</v>
      </c>
      <c r="E85" s="11">
        <f t="shared" si="1"/>
        <v>0.30119632289572074</v>
      </c>
      <c r="F85" s="11">
        <f t="shared" si="2"/>
        <v>-0.96678624533179369</v>
      </c>
    </row>
    <row r="86" spans="1:6" ht="15.75" x14ac:dyDescent="0.25">
      <c r="A86" s="5">
        <v>18</v>
      </c>
      <c r="B86" s="12">
        <v>-122.794</v>
      </c>
      <c r="C86" s="12">
        <v>38.82</v>
      </c>
      <c r="D86" s="12">
        <f t="shared" si="0"/>
        <v>12.521641979028903</v>
      </c>
      <c r="E86" s="12">
        <f t="shared" si="1"/>
        <v>8.566237611031319</v>
      </c>
      <c r="F86" s="12">
        <f t="shared" si="2"/>
        <v>-10.356802618213115</v>
      </c>
    </row>
    <row r="87" spans="1:6" ht="15.75" x14ac:dyDescent="0.25">
      <c r="A87" s="6">
        <v>19</v>
      </c>
      <c r="B87" s="11">
        <v>-123.395</v>
      </c>
      <c r="C87" s="11">
        <v>39.548000000000002</v>
      </c>
      <c r="D87" s="11">
        <f t="shared" si="0"/>
        <v>17.136232029876332</v>
      </c>
      <c r="E87" s="11">
        <f t="shared" si="1"/>
        <v>13.357662153404213</v>
      </c>
      <c r="F87" s="11">
        <f t="shared" si="2"/>
        <v>-15.129441431772429</v>
      </c>
    </row>
    <row r="88" spans="1:6" ht="15.75" x14ac:dyDescent="0.25">
      <c r="A88" s="5">
        <v>20</v>
      </c>
      <c r="B88" s="12">
        <v>-122.10599999999999</v>
      </c>
      <c r="C88" s="12">
        <v>37.33</v>
      </c>
      <c r="D88" s="12">
        <f t="shared" si="0"/>
        <v>8.1258817078424705</v>
      </c>
      <c r="E88" s="12">
        <f t="shared" si="1"/>
        <v>2.0644332042516491</v>
      </c>
      <c r="F88" s="12">
        <f t="shared" si="2"/>
        <v>-4.0957709910944846</v>
      </c>
    </row>
    <row r="89" spans="1:6" ht="15.75" x14ac:dyDescent="0.25">
      <c r="A89" s="6">
        <v>21</v>
      </c>
      <c r="B89" s="11">
        <v>-117.504</v>
      </c>
      <c r="C89" s="11">
        <v>33.856999999999999</v>
      </c>
      <c r="D89" s="11">
        <f t="shared" si="0"/>
        <v>3.0674257078426019</v>
      </c>
      <c r="E89" s="11">
        <f t="shared" si="1"/>
        <v>4.1460552212008039</v>
      </c>
      <c r="F89" s="11">
        <f t="shared" si="2"/>
        <v>-3.5661907368572408</v>
      </c>
    </row>
    <row r="90" spans="1:6" ht="15.75" x14ac:dyDescent="0.25">
      <c r="A90" s="5">
        <v>22</v>
      </c>
      <c r="B90" s="12">
        <v>-118.816</v>
      </c>
      <c r="C90" s="12">
        <v>37.531999999999996</v>
      </c>
      <c r="D90" s="12">
        <f t="shared" si="0"/>
        <v>0.19307831801207456</v>
      </c>
      <c r="E90" s="12">
        <f t="shared" si="1"/>
        <v>2.6857098822177448</v>
      </c>
      <c r="F90" s="12">
        <f t="shared" si="2"/>
        <v>0.72010578856651963</v>
      </c>
    </row>
    <row r="91" spans="1:6" ht="15.75" x14ac:dyDescent="0.25">
      <c r="A91" s="6">
        <v>23</v>
      </c>
      <c r="B91" s="11">
        <v>-116.23099999999999</v>
      </c>
      <c r="C91" s="11">
        <v>33.011000000000003</v>
      </c>
      <c r="D91" s="11">
        <f t="shared" si="0"/>
        <v>9.1470363688596343</v>
      </c>
      <c r="E91" s="11">
        <f t="shared" si="1"/>
        <v>8.3069986788279024</v>
      </c>
      <c r="F91" s="11">
        <f t="shared" si="2"/>
        <v>-8.7169042114335387</v>
      </c>
    </row>
    <row r="92" spans="1:6" ht="15.75" x14ac:dyDescent="0.25">
      <c r="A92" s="5">
        <v>24</v>
      </c>
      <c r="B92" s="12">
        <v>-118.81699999999999</v>
      </c>
      <c r="C92" s="12">
        <v>37.527999999999999</v>
      </c>
      <c r="D92" s="12">
        <f t="shared" si="0"/>
        <v>0.19220050445276077</v>
      </c>
      <c r="E92" s="12">
        <f t="shared" si="1"/>
        <v>2.6726153737431759</v>
      </c>
      <c r="F92" s="12">
        <f t="shared" si="2"/>
        <v>0.71671334788856988</v>
      </c>
    </row>
    <row r="93" spans="1:6" ht="15.75" x14ac:dyDescent="0.25">
      <c r="A93" s="6">
        <v>25</v>
      </c>
      <c r="B93" s="11">
        <v>-116.235</v>
      </c>
      <c r="C93" s="11">
        <v>33.005000000000003</v>
      </c>
      <c r="D93" s="11">
        <f t="shared" si="0"/>
        <v>9.122857114622315</v>
      </c>
      <c r="E93" s="11">
        <f t="shared" si="1"/>
        <v>8.3416209161160388</v>
      </c>
      <c r="F93" s="11">
        <f t="shared" si="2"/>
        <v>-8.7234979063487792</v>
      </c>
    </row>
    <row r="94" spans="1:6" ht="15.75" x14ac:dyDescent="0.25">
      <c r="A94" s="5">
        <v>26</v>
      </c>
      <c r="B94" s="12">
        <v>-116.239</v>
      </c>
      <c r="C94" s="12">
        <v>33.003</v>
      </c>
      <c r="D94" s="12">
        <f t="shared" si="0"/>
        <v>9.0987098603849983</v>
      </c>
      <c r="E94" s="12">
        <f t="shared" si="1"/>
        <v>8.3531776618787656</v>
      </c>
      <c r="F94" s="12">
        <f t="shared" si="2"/>
        <v>-8.7179779741453824</v>
      </c>
    </row>
    <row r="95" spans="1:6" ht="15.75" x14ac:dyDescent="0.25">
      <c r="A95" s="6">
        <v>27</v>
      </c>
      <c r="B95" s="11">
        <v>-116.49299999999999</v>
      </c>
      <c r="C95" s="11">
        <v>33.493000000000002</v>
      </c>
      <c r="D95" s="11">
        <f t="shared" si="0"/>
        <v>7.6308912163172486</v>
      </c>
      <c r="E95" s="11">
        <f t="shared" si="1"/>
        <v>5.7608949500143494</v>
      </c>
      <c r="F95" s="11">
        <f t="shared" si="2"/>
        <v>-6.6302912961792932</v>
      </c>
    </row>
    <row r="96" spans="1:6" ht="15.75" x14ac:dyDescent="0.25">
      <c r="A96" s="5">
        <v>28</v>
      </c>
      <c r="B96" s="12">
        <v>-118.816</v>
      </c>
      <c r="C96" s="12">
        <v>37.531999999999996</v>
      </c>
      <c r="D96" s="12">
        <f t="shared" si="0"/>
        <v>0.19307831801207456</v>
      </c>
      <c r="E96" s="12">
        <f t="shared" si="1"/>
        <v>2.6857098822177448</v>
      </c>
      <c r="F96" s="12">
        <f t="shared" si="2"/>
        <v>0.72010578856651963</v>
      </c>
    </row>
    <row r="97" spans="1:6" ht="15.75" x14ac:dyDescent="0.25">
      <c r="A97" s="6">
        <v>29</v>
      </c>
      <c r="B97" s="11">
        <v>-121.59699999999999</v>
      </c>
      <c r="C97" s="11">
        <v>36.755000000000003</v>
      </c>
      <c r="D97" s="11">
        <f t="shared" si="0"/>
        <v>5.4830588095374022</v>
      </c>
      <c r="E97" s="11">
        <f t="shared" si="1"/>
        <v>0.74272261103131865</v>
      </c>
      <c r="F97" s="11">
        <f t="shared" si="2"/>
        <v>-2.0180167877046746</v>
      </c>
    </row>
    <row r="98" spans="1:6" ht="15.75" x14ac:dyDescent="0.25">
      <c r="A98" s="5">
        <v>30</v>
      </c>
      <c r="B98" s="12">
        <v>-117.435</v>
      </c>
      <c r="C98" s="12">
        <v>34.121000000000002</v>
      </c>
      <c r="D98" s="12">
        <f t="shared" si="0"/>
        <v>3.3138808434358329</v>
      </c>
      <c r="E98" s="12">
        <f t="shared" si="1"/>
        <v>3.1406447805228273</v>
      </c>
      <c r="F98" s="12">
        <f t="shared" si="2"/>
        <v>-3.2261002114335091</v>
      </c>
    </row>
    <row r="99" spans="1:6" ht="15.75" x14ac:dyDescent="0.25">
      <c r="A99" s="6">
        <v>31</v>
      </c>
      <c r="B99" s="11">
        <v>-115.526</v>
      </c>
      <c r="C99" s="11">
        <v>32.902000000000001</v>
      </c>
      <c r="D99" s="11">
        <f t="shared" si="0"/>
        <v>13.908474928181681</v>
      </c>
      <c r="E99" s="11">
        <f t="shared" si="1"/>
        <v>8.9471963228957083</v>
      </c>
      <c r="F99" s="11">
        <f t="shared" si="2"/>
        <v>-11.155350991094556</v>
      </c>
    </row>
    <row r="100" spans="1:6" ht="15.75" x14ac:dyDescent="0.25">
      <c r="A100" s="5">
        <v>32</v>
      </c>
      <c r="B100" s="12">
        <v>-121.227</v>
      </c>
      <c r="C100" s="12">
        <v>36.585000000000001</v>
      </c>
      <c r="D100" s="12">
        <f t="shared" si="0"/>
        <v>3.8871798264866064</v>
      </c>
      <c r="E100" s="12">
        <f t="shared" si="1"/>
        <v>0.47860600086182364</v>
      </c>
      <c r="F100" s="12">
        <f t="shared" si="2"/>
        <v>-1.3639749232978999</v>
      </c>
    </row>
    <row r="101" spans="1:6" ht="15.75" x14ac:dyDescent="0.25">
      <c r="A101" s="6">
        <v>33</v>
      </c>
      <c r="B101" s="11">
        <v>-121.536</v>
      </c>
      <c r="C101" s="11">
        <v>36.808</v>
      </c>
      <c r="D101" s="11">
        <f t="shared" ref="D101:D132" si="3">(B101-$K$10)^2</f>
        <v>5.2011054366560812</v>
      </c>
      <c r="E101" s="11">
        <f t="shared" ref="E101:E132" si="4">(C101-$L$10)^2</f>
        <v>0.83688384831944962</v>
      </c>
      <c r="F101" s="11">
        <f t="shared" ref="F101:F132" si="5">(B101-$K$10)*(C101-$L$10)</f>
        <v>-2.0863176012639957</v>
      </c>
    </row>
    <row r="102" spans="1:6" ht="15.75" x14ac:dyDescent="0.25">
      <c r="A102" s="5">
        <v>34</v>
      </c>
      <c r="B102" s="12">
        <v>-116.78400000000001</v>
      </c>
      <c r="C102" s="12">
        <v>33.283999999999999</v>
      </c>
      <c r="D102" s="12">
        <f t="shared" si="3"/>
        <v>6.107851470554472</v>
      </c>
      <c r="E102" s="12">
        <f t="shared" si="4"/>
        <v>6.8078538822177546</v>
      </c>
      <c r="F102" s="12">
        <f t="shared" si="5"/>
        <v>-6.448361058891142</v>
      </c>
    </row>
    <row r="103" spans="1:6" ht="15.75" x14ac:dyDescent="0.25">
      <c r="A103" s="6">
        <v>35</v>
      </c>
      <c r="B103" s="11">
        <v>-116.23</v>
      </c>
      <c r="C103" s="11">
        <v>33.005000000000003</v>
      </c>
      <c r="D103" s="11">
        <f t="shared" si="3"/>
        <v>9.1530861824188978</v>
      </c>
      <c r="E103" s="11">
        <f t="shared" si="4"/>
        <v>8.3416209161160388</v>
      </c>
      <c r="F103" s="11">
        <f t="shared" si="5"/>
        <v>-8.7379388385521555</v>
      </c>
    </row>
    <row r="104" spans="1:6" ht="15.75" x14ac:dyDescent="0.25">
      <c r="A104" s="5">
        <v>36</v>
      </c>
      <c r="B104" s="12">
        <v>-118.348</v>
      </c>
      <c r="C104" s="12">
        <v>35.463000000000001</v>
      </c>
      <c r="D104" s="12">
        <f t="shared" si="3"/>
        <v>0.82338706377480242</v>
      </c>
      <c r="E104" s="12">
        <f t="shared" si="4"/>
        <v>0.18506037374317569</v>
      </c>
      <c r="F104" s="12">
        <f t="shared" si="5"/>
        <v>-0.39035409278943262</v>
      </c>
    </row>
    <row r="105" spans="1:6" ht="15.75" x14ac:dyDescent="0.25">
      <c r="A105" s="6">
        <v>37</v>
      </c>
      <c r="B105" s="11">
        <v>-122.727</v>
      </c>
      <c r="C105" s="11">
        <v>38.747999999999998</v>
      </c>
      <c r="D105" s="11">
        <f t="shared" si="3"/>
        <v>12.051959487503529</v>
      </c>
      <c r="E105" s="11">
        <f t="shared" si="4"/>
        <v>8.1499604584889305</v>
      </c>
      <c r="F105" s="11">
        <f t="shared" si="5"/>
        <v>-9.9107513978741437</v>
      </c>
    </row>
    <row r="106" spans="1:6" ht="15.75" x14ac:dyDescent="0.25">
      <c r="A106" s="5">
        <v>38</v>
      </c>
      <c r="B106" s="12">
        <v>-117.611</v>
      </c>
      <c r="C106" s="12">
        <v>36.051000000000002</v>
      </c>
      <c r="D106" s="12">
        <f t="shared" si="3"/>
        <v>2.7040736569951447</v>
      </c>
      <c r="E106" s="12">
        <f t="shared" si="4"/>
        <v>2.4905119505889986E-2</v>
      </c>
      <c r="F106" s="12">
        <f t="shared" si="5"/>
        <v>0.25950968687159454</v>
      </c>
    </row>
    <row r="107" spans="1:6" ht="15.75" x14ac:dyDescent="0.25">
      <c r="A107" s="6">
        <v>39</v>
      </c>
      <c r="B107" s="11">
        <v>-117.842</v>
      </c>
      <c r="C107" s="11">
        <v>33.872999999999998</v>
      </c>
      <c r="D107" s="11">
        <f t="shared" si="3"/>
        <v>1.9977187247917663</v>
      </c>
      <c r="E107" s="11">
        <f t="shared" si="4"/>
        <v>4.0811532550991156</v>
      </c>
      <c r="F107" s="11">
        <f t="shared" si="5"/>
        <v>-2.8553452114335269</v>
      </c>
    </row>
    <row r="108" spans="1:6" ht="15.75" x14ac:dyDescent="0.25">
      <c r="A108" s="5">
        <v>40</v>
      </c>
      <c r="B108" s="12">
        <v>-117.55800000000001</v>
      </c>
      <c r="C108" s="12">
        <v>34.582999999999998</v>
      </c>
      <c r="D108" s="12">
        <f t="shared" si="3"/>
        <v>2.881189775639204</v>
      </c>
      <c r="E108" s="12">
        <f t="shared" si="4"/>
        <v>1.7165885093363995</v>
      </c>
      <c r="F108" s="12">
        <f t="shared" si="5"/>
        <v>-2.2239193470267256</v>
      </c>
    </row>
    <row r="109" spans="1:6" ht="15.75" x14ac:dyDescent="0.25">
      <c r="A109" s="6">
        <v>41</v>
      </c>
      <c r="B109" s="11">
        <v>-120.63200000000001</v>
      </c>
      <c r="C109" s="11">
        <v>36.055999999999997</v>
      </c>
      <c r="D109" s="11">
        <f t="shared" si="3"/>
        <v>1.8950088942832304</v>
      </c>
      <c r="E109" s="11">
        <f t="shared" si="4"/>
        <v>2.6508255099108872E-2</v>
      </c>
      <c r="F109" s="11">
        <f t="shared" si="5"/>
        <v>-0.22412804194196698</v>
      </c>
    </row>
    <row r="110" spans="1:6" ht="15.75" x14ac:dyDescent="0.25">
      <c r="A110" s="5">
        <v>42</v>
      </c>
      <c r="B110" s="12">
        <v>-117.267</v>
      </c>
      <c r="C110" s="12">
        <v>35.784999999999997</v>
      </c>
      <c r="D110" s="12">
        <f t="shared" si="3"/>
        <v>3.953761521401963</v>
      </c>
      <c r="E110" s="12">
        <f t="shared" si="4"/>
        <v>1.1704305946567635E-2</v>
      </c>
      <c r="F110" s="12">
        <f t="shared" si="5"/>
        <v>-0.21511865211146916</v>
      </c>
    </row>
    <row r="111" spans="1:6" ht="15.75" x14ac:dyDescent="0.25">
      <c r="A111" s="6">
        <v>43</v>
      </c>
      <c r="B111" s="11">
        <v>-116.767</v>
      </c>
      <c r="C111" s="11">
        <v>33.661000000000001</v>
      </c>
      <c r="D111" s="11">
        <f t="shared" si="3"/>
        <v>6.1921683010629973</v>
      </c>
      <c r="E111" s="11">
        <f t="shared" si="4"/>
        <v>4.9826563059465574</v>
      </c>
      <c r="F111" s="11">
        <f t="shared" si="5"/>
        <v>-5.5545878724504778</v>
      </c>
    </row>
    <row r="112" spans="1:6" ht="15.75" x14ac:dyDescent="0.25">
      <c r="A112" s="5">
        <v>44</v>
      </c>
      <c r="B112" s="12">
        <v>-116.416</v>
      </c>
      <c r="C112" s="12">
        <v>34.152999999999999</v>
      </c>
      <c r="D112" s="12">
        <f t="shared" si="3"/>
        <v>8.0622308603850374</v>
      </c>
      <c r="E112" s="12">
        <f t="shared" si="4"/>
        <v>3.0282488483194503</v>
      </c>
      <c r="F112" s="12">
        <f t="shared" si="5"/>
        <v>-4.9410971775352204</v>
      </c>
    </row>
    <row r="113" spans="1:6" ht="15.75" x14ac:dyDescent="0.25">
      <c r="A113" s="6">
        <v>45</v>
      </c>
      <c r="B113" s="11">
        <v>-116.417</v>
      </c>
      <c r="C113" s="11">
        <v>34.151000000000003</v>
      </c>
      <c r="D113" s="11">
        <f t="shared" si="3"/>
        <v>8.0565530468256892</v>
      </c>
      <c r="E113" s="11">
        <f t="shared" si="4"/>
        <v>3.0352135940821459</v>
      </c>
      <c r="F113" s="11">
        <f t="shared" si="5"/>
        <v>-4.9450338046538427</v>
      </c>
    </row>
    <row r="114" spans="1:6" ht="15.75" x14ac:dyDescent="0.25">
      <c r="A114" s="5">
        <v>46</v>
      </c>
      <c r="B114" s="12">
        <v>-116.41800000000001</v>
      </c>
      <c r="C114" s="12">
        <v>34.151000000000003</v>
      </c>
      <c r="D114" s="12">
        <f t="shared" si="3"/>
        <v>8.0508772332663394</v>
      </c>
      <c r="E114" s="12">
        <f t="shared" si="4"/>
        <v>3.0352135940821459</v>
      </c>
      <c r="F114" s="12">
        <f t="shared" si="5"/>
        <v>-4.9432916182131565</v>
      </c>
    </row>
    <row r="115" spans="1:6" ht="15.75" x14ac:dyDescent="0.25">
      <c r="A115" s="6">
        <v>47</v>
      </c>
      <c r="B115" s="11">
        <v>-116.35</v>
      </c>
      <c r="C115" s="11">
        <v>33.347999999999999</v>
      </c>
      <c r="D115" s="11">
        <f t="shared" si="3"/>
        <v>8.4413885553003087</v>
      </c>
      <c r="E115" s="11">
        <f t="shared" si="4"/>
        <v>6.4779740178109746</v>
      </c>
      <c r="F115" s="11">
        <f t="shared" si="5"/>
        <v>-7.3948019402471035</v>
      </c>
    </row>
    <row r="116" spans="1:6" ht="15.75" x14ac:dyDescent="0.25">
      <c r="A116" s="5">
        <v>48</v>
      </c>
      <c r="B116" s="12">
        <v>-122.8</v>
      </c>
      <c r="C116" s="12">
        <v>38.796999999999997</v>
      </c>
      <c r="D116" s="12">
        <f t="shared" si="3"/>
        <v>12.564141097672971</v>
      </c>
      <c r="E116" s="12">
        <f t="shared" si="4"/>
        <v>8.4321331873024867</v>
      </c>
      <c r="F116" s="12">
        <f t="shared" si="5"/>
        <v>-10.29283785550124</v>
      </c>
    </row>
    <row r="117" spans="1:6" ht="15.75" x14ac:dyDescent="0.25">
      <c r="A117" s="6">
        <v>49</v>
      </c>
      <c r="B117" s="11">
        <v>-121.04600000000001</v>
      </c>
      <c r="C117" s="11">
        <v>36.466000000000001</v>
      </c>
      <c r="D117" s="11">
        <f t="shared" si="3"/>
        <v>3.2062240807239073</v>
      </c>
      <c r="E117" s="11">
        <f t="shared" si="4"/>
        <v>0.32811537374317945</v>
      </c>
      <c r="F117" s="11">
        <f t="shared" si="5"/>
        <v>-1.0256760758402756</v>
      </c>
    </row>
    <row r="118" spans="1:6" ht="15.75" x14ac:dyDescent="0.25">
      <c r="A118" s="5">
        <v>50</v>
      </c>
      <c r="B118" s="12">
        <v>-118.56399999999999</v>
      </c>
      <c r="C118" s="12">
        <v>37.441000000000003</v>
      </c>
      <c r="D118" s="12">
        <f t="shared" si="3"/>
        <v>0.47804333496124551</v>
      </c>
      <c r="E118" s="12">
        <f t="shared" si="4"/>
        <v>2.3957268144211539</v>
      </c>
      <c r="F118" s="12">
        <f t="shared" si="5"/>
        <v>1.070168788566537</v>
      </c>
    </row>
    <row r="119" spans="1:6" ht="15.75" x14ac:dyDescent="0.25">
      <c r="A119" s="6">
        <v>51</v>
      </c>
      <c r="B119" s="11">
        <v>-121.045</v>
      </c>
      <c r="C119" s="11">
        <v>36.463999999999999</v>
      </c>
      <c r="D119" s="11">
        <f t="shared" si="3"/>
        <v>3.2026438942832121</v>
      </c>
      <c r="E119" s="11">
        <f t="shared" si="4"/>
        <v>0.32582811950588852</v>
      </c>
      <c r="F119" s="11">
        <f t="shared" si="5"/>
        <v>-1.0215240758402686</v>
      </c>
    </row>
    <row r="120" spans="1:6" ht="15.75" x14ac:dyDescent="0.25">
      <c r="A120" s="5">
        <v>52</v>
      </c>
      <c r="B120" s="12">
        <v>-122.241</v>
      </c>
      <c r="C120" s="12">
        <v>38.030999999999999</v>
      </c>
      <c r="D120" s="12">
        <f t="shared" si="3"/>
        <v>8.9137668773340213</v>
      </c>
      <c r="E120" s="12">
        <f t="shared" si="4"/>
        <v>4.5702468144211421</v>
      </c>
      <c r="F120" s="12">
        <f t="shared" si="5"/>
        <v>-6.3826416690605852</v>
      </c>
    </row>
    <row r="121" spans="1:6" ht="15.75" x14ac:dyDescent="0.25">
      <c r="A121" s="6">
        <v>53</v>
      </c>
      <c r="B121" s="11">
        <v>-117.84699999999999</v>
      </c>
      <c r="C121" s="11">
        <v>36.094999999999999</v>
      </c>
      <c r="D121" s="11">
        <f t="shared" si="3"/>
        <v>1.9836096569951687</v>
      </c>
      <c r="E121" s="11">
        <f t="shared" si="4"/>
        <v>4.0728712726227974E-2</v>
      </c>
      <c r="F121" s="11">
        <f t="shared" si="5"/>
        <v>0.28423558517667669</v>
      </c>
    </row>
    <row r="122" spans="1:6" ht="15.75" x14ac:dyDescent="0.25">
      <c r="A122" s="5">
        <v>54</v>
      </c>
      <c r="B122" s="12">
        <v>-121.045</v>
      </c>
      <c r="C122" s="12">
        <v>36.465000000000003</v>
      </c>
      <c r="D122" s="12">
        <f t="shared" si="3"/>
        <v>3.2026438942832121</v>
      </c>
      <c r="E122" s="12">
        <f t="shared" si="4"/>
        <v>0.32697074662453801</v>
      </c>
      <c r="F122" s="12">
        <f t="shared" si="5"/>
        <v>-1.0233136690606159</v>
      </c>
    </row>
    <row r="123" spans="1:6" ht="15.75" x14ac:dyDescent="0.25">
      <c r="A123" s="6">
        <v>55</v>
      </c>
      <c r="B123" s="11">
        <v>-116.53</v>
      </c>
      <c r="C123" s="11">
        <v>33.517000000000003</v>
      </c>
      <c r="D123" s="11">
        <f t="shared" si="3"/>
        <v>7.4278421146222984</v>
      </c>
      <c r="E123" s="11">
        <f t="shared" si="4"/>
        <v>5.6462620008618032</v>
      </c>
      <c r="F123" s="11">
        <f t="shared" si="5"/>
        <v>-6.4760746351623268</v>
      </c>
    </row>
    <row r="124" spans="1:6" ht="15.75" x14ac:dyDescent="0.25">
      <c r="A124" s="5">
        <v>56</v>
      </c>
      <c r="B124" s="12">
        <v>-116.4</v>
      </c>
      <c r="C124" s="12">
        <v>33.32</v>
      </c>
      <c r="D124" s="12">
        <f t="shared" si="3"/>
        <v>8.1533478773341397</v>
      </c>
      <c r="E124" s="12">
        <f t="shared" si="4"/>
        <v>6.6212884584889338</v>
      </c>
      <c r="F124" s="12">
        <f t="shared" si="5"/>
        <v>-7.3474940080436806</v>
      </c>
    </row>
    <row r="125" spans="1:6" ht="15.75" x14ac:dyDescent="0.25">
      <c r="A125" s="6">
        <v>57</v>
      </c>
      <c r="B125" s="11">
        <v>-122.779</v>
      </c>
      <c r="C125" s="11">
        <v>38.789000000000001</v>
      </c>
      <c r="D125" s="11">
        <f t="shared" si="3"/>
        <v>12.415709182418729</v>
      </c>
      <c r="E125" s="11">
        <f t="shared" si="4"/>
        <v>8.3857361703533595</v>
      </c>
      <c r="F125" s="11">
        <f t="shared" si="5"/>
        <v>-10.203669024992779</v>
      </c>
    </row>
    <row r="126" spans="1:6" ht="15.75" x14ac:dyDescent="0.25">
      <c r="A126" s="5">
        <v>58</v>
      </c>
      <c r="B126" s="12">
        <v>-120.182</v>
      </c>
      <c r="C126" s="12">
        <v>34.552999999999997</v>
      </c>
      <c r="D126" s="12">
        <f t="shared" si="3"/>
        <v>0.85857499597814746</v>
      </c>
      <c r="E126" s="12">
        <f t="shared" si="4"/>
        <v>1.7960996957770807</v>
      </c>
      <c r="F126" s="12">
        <f t="shared" si="5"/>
        <v>1.2418076699224236</v>
      </c>
    </row>
    <row r="127" spans="1:6" ht="15.75" x14ac:dyDescent="0.25">
      <c r="A127" s="6">
        <v>59</v>
      </c>
      <c r="B127" s="11">
        <v>-116.336</v>
      </c>
      <c r="C127" s="11">
        <v>33.002000000000002</v>
      </c>
      <c r="D127" s="11">
        <f t="shared" si="3"/>
        <v>8.5229359451307936</v>
      </c>
      <c r="E127" s="11">
        <f t="shared" si="4"/>
        <v>8.3589590347601082</v>
      </c>
      <c r="F127" s="11">
        <f t="shared" si="5"/>
        <v>-8.4405492961792898</v>
      </c>
    </row>
    <row r="128" spans="1:6" ht="15.75" x14ac:dyDescent="0.25">
      <c r="A128" s="5">
        <v>60</v>
      </c>
      <c r="B128" s="12">
        <v>-122.70399999999999</v>
      </c>
      <c r="C128" s="12">
        <v>38.752000000000002</v>
      </c>
      <c r="D128" s="12">
        <f t="shared" si="3"/>
        <v>11.892795199367864</v>
      </c>
      <c r="E128" s="12">
        <f t="shared" si="4"/>
        <v>8.1728149669635357</v>
      </c>
      <c r="F128" s="12">
        <f t="shared" si="5"/>
        <v>-9.8588850588910795</v>
      </c>
    </row>
    <row r="129" spans="1:6" ht="15.75" x14ac:dyDescent="0.25">
      <c r="A129" s="6">
        <v>61</v>
      </c>
      <c r="B129" s="11">
        <v>-117.666</v>
      </c>
      <c r="C129" s="11">
        <v>35.960999999999999</v>
      </c>
      <c r="D129" s="11">
        <f t="shared" si="3"/>
        <v>2.5262139112324555</v>
      </c>
      <c r="E129" s="11">
        <f t="shared" si="4"/>
        <v>4.5986788279229239E-3</v>
      </c>
      <c r="F129" s="11">
        <f t="shared" si="5"/>
        <v>0.1077833309393853</v>
      </c>
    </row>
    <row r="130" spans="1:6" ht="15.75" x14ac:dyDescent="0.25">
      <c r="A130" s="5">
        <v>62</v>
      </c>
      <c r="B130" s="12">
        <v>-122.72499999999999</v>
      </c>
      <c r="C130" s="12">
        <v>38.761000000000003</v>
      </c>
      <c r="D130" s="12">
        <f t="shared" si="3"/>
        <v>12.038077114622107</v>
      </c>
      <c r="E130" s="12">
        <f t="shared" si="4"/>
        <v>8.2243546110313339</v>
      </c>
      <c r="F130" s="12">
        <f t="shared" si="5"/>
        <v>-9.9501464826198962</v>
      </c>
    </row>
    <row r="131" spans="1:6" ht="15.75" x14ac:dyDescent="0.25">
      <c r="A131" s="6">
        <v>63</v>
      </c>
      <c r="B131" s="11">
        <v>-115.547</v>
      </c>
      <c r="C131" s="11">
        <v>32.975000000000001</v>
      </c>
      <c r="D131" s="11">
        <f t="shared" si="3"/>
        <v>13.752280843435912</v>
      </c>
      <c r="E131" s="11">
        <f t="shared" si="4"/>
        <v>8.5158121025567226</v>
      </c>
      <c r="F131" s="11">
        <f t="shared" si="5"/>
        <v>-10.82182238092506</v>
      </c>
    </row>
    <row r="132" spans="1:6" ht="15.75" x14ac:dyDescent="0.25">
      <c r="A132" s="5">
        <v>64</v>
      </c>
      <c r="B132" s="12">
        <v>-122.43899999999999</v>
      </c>
      <c r="C132" s="12">
        <v>40.622</v>
      </c>
      <c r="D132" s="12">
        <f t="shared" si="3"/>
        <v>10.135265792588211</v>
      </c>
      <c r="E132" s="12">
        <f t="shared" si="4"/>
        <v>22.361677678827931</v>
      </c>
      <c r="F132" s="12">
        <f t="shared" si="5"/>
        <v>-15.054618787704591</v>
      </c>
    </row>
    <row r="133" spans="1:6" ht="15.75" x14ac:dyDescent="0.25">
      <c r="A133" s="6">
        <v>65</v>
      </c>
      <c r="B133" s="11">
        <v>-121.21899999999999</v>
      </c>
      <c r="C133" s="11">
        <v>36.613</v>
      </c>
      <c r="D133" s="11">
        <f t="shared" ref="D133:D164" si="6">(B133-$K$10)^2</f>
        <v>3.8556983349611444</v>
      </c>
      <c r="E133" s="11">
        <f t="shared" ref="E133:E164" si="7">(C133-$L$10)^2</f>
        <v>0.51813156018385575</v>
      </c>
      <c r="F133" s="11">
        <f t="shared" ref="F133:F164" si="8">(B133-$K$10)*(C133-$L$10)</f>
        <v>-1.4134210249928054</v>
      </c>
    </row>
    <row r="134" spans="1:6" ht="15.75" x14ac:dyDescent="0.25">
      <c r="A134" s="5">
        <v>66</v>
      </c>
      <c r="B134" s="12">
        <v>-122.794</v>
      </c>
      <c r="C134" s="12">
        <v>38.819000000000003</v>
      </c>
      <c r="D134" s="12">
        <f t="shared" si="6"/>
        <v>12.521641979028903</v>
      </c>
      <c r="E134" s="12">
        <f t="shared" si="7"/>
        <v>8.5603849839126891</v>
      </c>
      <c r="F134" s="12">
        <f t="shared" si="8"/>
        <v>-10.353264024992784</v>
      </c>
    </row>
    <row r="135" spans="1:6" ht="15.75" x14ac:dyDescent="0.25">
      <c r="A135" s="6">
        <v>67</v>
      </c>
      <c r="B135" s="11">
        <v>-122.812</v>
      </c>
      <c r="C135" s="11">
        <v>38.801000000000002</v>
      </c>
      <c r="D135" s="11">
        <f t="shared" si="6"/>
        <v>12.649355334961109</v>
      </c>
      <c r="E135" s="11">
        <f t="shared" si="7"/>
        <v>8.4553796957770917</v>
      </c>
      <c r="F135" s="11">
        <f t="shared" si="8"/>
        <v>-10.341909991094479</v>
      </c>
    </row>
    <row r="136" spans="1:6" ht="15.75" x14ac:dyDescent="0.25">
      <c r="A136" s="5">
        <v>68</v>
      </c>
      <c r="B136" s="12">
        <v>-121.42700000000001</v>
      </c>
      <c r="C136" s="12">
        <v>36.944000000000003</v>
      </c>
      <c r="D136" s="12">
        <f t="shared" si="6"/>
        <v>4.7158171146222081</v>
      </c>
      <c r="E136" s="12">
        <f t="shared" si="7"/>
        <v>1.1042091364550488</v>
      </c>
      <c r="F136" s="12">
        <f t="shared" si="8"/>
        <v>-2.2819396012640056</v>
      </c>
    </row>
    <row r="137" spans="1:6" ht="15.75" x14ac:dyDescent="0.25">
      <c r="A137" s="6">
        <v>69</v>
      </c>
      <c r="B137" s="11">
        <v>-122.801</v>
      </c>
      <c r="C137" s="11">
        <v>38.825000000000003</v>
      </c>
      <c r="D137" s="11">
        <f t="shared" si="6"/>
        <v>12.571231284113683</v>
      </c>
      <c r="E137" s="11">
        <f t="shared" si="7"/>
        <v>8.5955307466245543</v>
      </c>
      <c r="F137" s="11">
        <f t="shared" si="8"/>
        <v>-10.395018279230088</v>
      </c>
    </row>
    <row r="138" spans="1:6" ht="15.75" x14ac:dyDescent="0.25">
      <c r="A138" s="5">
        <v>70</v>
      </c>
      <c r="B138" s="12">
        <v>-122.80800000000001</v>
      </c>
      <c r="C138" s="12">
        <v>38.828000000000003</v>
      </c>
      <c r="D138" s="12">
        <f t="shared" si="6"/>
        <v>12.620918589198464</v>
      </c>
      <c r="E138" s="12">
        <f t="shared" si="7"/>
        <v>8.6131306279804871</v>
      </c>
      <c r="F138" s="12">
        <f t="shared" si="8"/>
        <v>-10.426198753806373</v>
      </c>
    </row>
    <row r="139" spans="1:6" ht="15.75" x14ac:dyDescent="0.25">
      <c r="A139" s="6">
        <v>71</v>
      </c>
      <c r="B139" s="11">
        <v>-116.43899999999999</v>
      </c>
      <c r="C139" s="11">
        <v>33.283000000000001</v>
      </c>
      <c r="D139" s="11">
        <f t="shared" si="6"/>
        <v>7.9321471485206523</v>
      </c>
      <c r="E139" s="11">
        <f t="shared" si="7"/>
        <v>6.8130732550990984</v>
      </c>
      <c r="F139" s="11">
        <f t="shared" si="8"/>
        <v>-7.3513467877047285</v>
      </c>
    </row>
    <row r="140" spans="1:6" ht="15.75" x14ac:dyDescent="0.25">
      <c r="A140" s="5">
        <v>72</v>
      </c>
      <c r="B140" s="12">
        <v>-118.57</v>
      </c>
      <c r="C140" s="12">
        <v>35.353000000000002</v>
      </c>
      <c r="D140" s="12">
        <f t="shared" si="6"/>
        <v>0.46978245360531273</v>
      </c>
      <c r="E140" s="12">
        <f t="shared" si="7"/>
        <v>0.29180139069232724</v>
      </c>
      <c r="F140" s="12">
        <f t="shared" si="8"/>
        <v>-0.37024744872164067</v>
      </c>
    </row>
    <row r="141" spans="1:6" ht="15.75" x14ac:dyDescent="0.25">
      <c r="A141" s="6">
        <v>73</v>
      </c>
      <c r="B141" s="11">
        <v>-116.76</v>
      </c>
      <c r="C141" s="11">
        <v>34.252000000000002</v>
      </c>
      <c r="D141" s="11">
        <f t="shared" si="6"/>
        <v>6.2270549959782056</v>
      </c>
      <c r="E141" s="11">
        <f t="shared" si="7"/>
        <v>2.6934929330652002</v>
      </c>
      <c r="F141" s="11">
        <f t="shared" si="8"/>
        <v>-4.0954277707555349</v>
      </c>
    </row>
    <row r="142" spans="1:6" ht="15.75" x14ac:dyDescent="0.25">
      <c r="A142" s="5">
        <v>74</v>
      </c>
      <c r="B142" s="12">
        <v>-116.604</v>
      </c>
      <c r="C142" s="12">
        <v>32.561999999999998</v>
      </c>
      <c r="D142" s="12">
        <f t="shared" si="6"/>
        <v>7.0299579112324766</v>
      </c>
      <c r="E142" s="12">
        <f t="shared" si="7"/>
        <v>11.096803102556747</v>
      </c>
      <c r="F142" s="12">
        <f t="shared" si="8"/>
        <v>-8.8323303131284607</v>
      </c>
    </row>
    <row r="143" spans="1:6" ht="15.75" x14ac:dyDescent="0.25">
      <c r="A143" s="6">
        <v>75</v>
      </c>
      <c r="B143" s="11">
        <v>-122.788</v>
      </c>
      <c r="C143" s="11">
        <v>38.823</v>
      </c>
      <c r="D143" s="11">
        <f t="shared" si="6"/>
        <v>12.479214860384833</v>
      </c>
      <c r="E143" s="11">
        <f t="shared" si="7"/>
        <v>8.5838074923872529</v>
      </c>
      <c r="F143" s="11">
        <f t="shared" si="8"/>
        <v>-10.349839516518198</v>
      </c>
    </row>
    <row r="144" spans="1:6" ht="15.75" x14ac:dyDescent="0.25">
      <c r="A144" s="5">
        <v>76</v>
      </c>
      <c r="B144" s="12">
        <v>-121.017</v>
      </c>
      <c r="C144" s="12">
        <v>36.442</v>
      </c>
      <c r="D144" s="12">
        <f t="shared" si="6"/>
        <v>3.1032106739442091</v>
      </c>
      <c r="E144" s="12">
        <f t="shared" si="7"/>
        <v>0.30119632289572074</v>
      </c>
      <c r="F144" s="12">
        <f t="shared" si="8"/>
        <v>-0.96678624533179369</v>
      </c>
    </row>
    <row r="145" spans="1:6" ht="15.75" x14ac:dyDescent="0.25">
      <c r="A145" s="6">
        <v>77</v>
      </c>
      <c r="B145" s="11">
        <v>-122.794</v>
      </c>
      <c r="C145" s="11">
        <v>38.82</v>
      </c>
      <c r="D145" s="11">
        <f t="shared" si="6"/>
        <v>12.521641979028903</v>
      </c>
      <c r="E145" s="11">
        <f t="shared" si="7"/>
        <v>8.566237611031319</v>
      </c>
      <c r="F145" s="11">
        <f t="shared" si="8"/>
        <v>-10.356802618213115</v>
      </c>
    </row>
    <row r="146" spans="1:6" ht="15.75" x14ac:dyDescent="0.25">
      <c r="A146" s="5">
        <v>78</v>
      </c>
      <c r="B146" s="12">
        <v>-123.395</v>
      </c>
      <c r="C146" s="12">
        <v>39.548000000000002</v>
      </c>
      <c r="D146" s="12">
        <f t="shared" si="6"/>
        <v>17.136232029876332</v>
      </c>
      <c r="E146" s="12">
        <f t="shared" si="7"/>
        <v>13.357662153404213</v>
      </c>
      <c r="F146" s="12">
        <f t="shared" si="8"/>
        <v>-15.129441431772429</v>
      </c>
    </row>
    <row r="147" spans="1:6" ht="15.75" x14ac:dyDescent="0.25">
      <c r="A147" s="6">
        <v>79</v>
      </c>
      <c r="B147" s="11">
        <v>-122.10599999999999</v>
      </c>
      <c r="C147" s="11">
        <v>37.33</v>
      </c>
      <c r="D147" s="11">
        <f t="shared" si="6"/>
        <v>8.1258817078424705</v>
      </c>
      <c r="E147" s="11">
        <f t="shared" si="7"/>
        <v>2.0644332042516491</v>
      </c>
      <c r="F147" s="11">
        <f t="shared" si="8"/>
        <v>-4.0957709910944846</v>
      </c>
    </row>
    <row r="148" spans="1:6" ht="15.75" x14ac:dyDescent="0.25">
      <c r="A148" s="5">
        <v>80</v>
      </c>
      <c r="B148" s="12">
        <v>-117.504</v>
      </c>
      <c r="C148" s="12">
        <v>33.856999999999999</v>
      </c>
      <c r="D148" s="12">
        <f t="shared" si="6"/>
        <v>3.0674257078426019</v>
      </c>
      <c r="E148" s="12">
        <f t="shared" si="7"/>
        <v>4.1460552212008039</v>
      </c>
      <c r="F148" s="12">
        <f t="shared" si="8"/>
        <v>-3.5661907368572408</v>
      </c>
    </row>
    <row r="149" spans="1:6" ht="15.75" x14ac:dyDescent="0.25">
      <c r="A149" s="6">
        <v>81</v>
      </c>
      <c r="B149" s="11">
        <v>-118.816</v>
      </c>
      <c r="C149" s="11">
        <v>37.531999999999996</v>
      </c>
      <c r="D149" s="11">
        <f t="shared" si="6"/>
        <v>0.19307831801207456</v>
      </c>
      <c r="E149" s="11">
        <f t="shared" si="7"/>
        <v>2.6857098822177448</v>
      </c>
      <c r="F149" s="11">
        <f t="shared" si="8"/>
        <v>0.72010578856651963</v>
      </c>
    </row>
    <row r="150" spans="1:6" ht="15.75" x14ac:dyDescent="0.25">
      <c r="A150" s="5">
        <v>82</v>
      </c>
      <c r="B150" s="12">
        <v>-116.23099999999999</v>
      </c>
      <c r="C150" s="12">
        <v>33.011000000000003</v>
      </c>
      <c r="D150" s="12">
        <f t="shared" si="6"/>
        <v>9.1470363688596343</v>
      </c>
      <c r="E150" s="12">
        <f t="shared" si="7"/>
        <v>8.3069986788279024</v>
      </c>
      <c r="F150" s="12">
        <f t="shared" si="8"/>
        <v>-8.7169042114335387</v>
      </c>
    </row>
    <row r="151" spans="1:6" ht="15.75" x14ac:dyDescent="0.25">
      <c r="A151" s="6">
        <v>83</v>
      </c>
      <c r="B151" s="11">
        <v>-118.81699999999999</v>
      </c>
      <c r="C151" s="11">
        <v>37.527999999999999</v>
      </c>
      <c r="D151" s="11">
        <f t="shared" si="6"/>
        <v>0.19220050445276077</v>
      </c>
      <c r="E151" s="11">
        <f t="shared" si="7"/>
        <v>2.6726153737431759</v>
      </c>
      <c r="F151" s="11">
        <f t="shared" si="8"/>
        <v>0.71671334788856988</v>
      </c>
    </row>
    <row r="152" spans="1:6" ht="15.75" x14ac:dyDescent="0.25">
      <c r="A152" s="5">
        <v>84</v>
      </c>
      <c r="B152" s="12">
        <v>-116.235</v>
      </c>
      <c r="C152" s="12">
        <v>33.005000000000003</v>
      </c>
      <c r="D152" s="12">
        <f t="shared" si="6"/>
        <v>9.122857114622315</v>
      </c>
      <c r="E152" s="12">
        <f t="shared" si="7"/>
        <v>8.3416209161160388</v>
      </c>
      <c r="F152" s="12">
        <f t="shared" si="8"/>
        <v>-8.7234979063487792</v>
      </c>
    </row>
    <row r="153" spans="1:6" ht="15.75" x14ac:dyDescent="0.25">
      <c r="A153" s="6">
        <v>85</v>
      </c>
      <c r="B153" s="11">
        <v>-116.239</v>
      </c>
      <c r="C153" s="11">
        <v>33.003</v>
      </c>
      <c r="D153" s="11">
        <f t="shared" si="6"/>
        <v>9.0987098603849983</v>
      </c>
      <c r="E153" s="11">
        <f t="shared" si="7"/>
        <v>8.3531776618787656</v>
      </c>
      <c r="F153" s="11">
        <f t="shared" si="8"/>
        <v>-8.7179779741453824</v>
      </c>
    </row>
    <row r="154" spans="1:6" ht="15.75" x14ac:dyDescent="0.25">
      <c r="A154" s="5">
        <v>86</v>
      </c>
      <c r="B154" s="12">
        <v>-116.49299999999999</v>
      </c>
      <c r="C154" s="12">
        <v>33.493000000000002</v>
      </c>
      <c r="D154" s="12">
        <f t="shared" si="6"/>
        <v>7.6308912163172486</v>
      </c>
      <c r="E154" s="12">
        <f t="shared" si="7"/>
        <v>5.7608949500143494</v>
      </c>
      <c r="F154" s="12">
        <f t="shared" si="8"/>
        <v>-6.6302912961792932</v>
      </c>
    </row>
    <row r="155" spans="1:6" ht="15.75" x14ac:dyDescent="0.25">
      <c r="A155" s="6">
        <v>87</v>
      </c>
      <c r="B155" s="11">
        <v>-118.816</v>
      </c>
      <c r="C155" s="11">
        <v>37.531999999999996</v>
      </c>
      <c r="D155" s="11">
        <f t="shared" si="6"/>
        <v>0.19307831801207456</v>
      </c>
      <c r="E155" s="11">
        <f t="shared" si="7"/>
        <v>2.6857098822177448</v>
      </c>
      <c r="F155" s="11">
        <f t="shared" si="8"/>
        <v>0.72010578856651963</v>
      </c>
    </row>
    <row r="156" spans="1:6" ht="15.75" x14ac:dyDescent="0.25">
      <c r="A156" s="5">
        <v>88</v>
      </c>
      <c r="B156" s="12">
        <v>-121.59699999999999</v>
      </c>
      <c r="C156" s="12">
        <v>36.755000000000003</v>
      </c>
      <c r="D156" s="12">
        <f t="shared" si="6"/>
        <v>5.4830588095374022</v>
      </c>
      <c r="E156" s="12">
        <f t="shared" si="7"/>
        <v>0.74272261103131865</v>
      </c>
      <c r="F156" s="12">
        <f t="shared" si="8"/>
        <v>-2.0180167877046746</v>
      </c>
    </row>
    <row r="157" spans="1:6" ht="15.75" x14ac:dyDescent="0.25">
      <c r="A157" s="6">
        <v>89</v>
      </c>
      <c r="B157" s="11">
        <v>-117.435</v>
      </c>
      <c r="C157" s="11">
        <v>34.121000000000002</v>
      </c>
      <c r="D157" s="11">
        <f t="shared" si="6"/>
        <v>3.3138808434358329</v>
      </c>
      <c r="E157" s="11">
        <f t="shared" si="7"/>
        <v>3.1406447805228273</v>
      </c>
      <c r="F157" s="11">
        <f t="shared" si="8"/>
        <v>-3.2261002114335091</v>
      </c>
    </row>
    <row r="158" spans="1:6" ht="15.75" x14ac:dyDescent="0.25">
      <c r="A158" s="5">
        <v>90</v>
      </c>
      <c r="B158" s="12">
        <v>-115.526</v>
      </c>
      <c r="C158" s="12">
        <v>32.902000000000001</v>
      </c>
      <c r="D158" s="12">
        <f t="shared" si="6"/>
        <v>13.908474928181681</v>
      </c>
      <c r="E158" s="12">
        <f t="shared" si="7"/>
        <v>8.9471963228957083</v>
      </c>
      <c r="F158" s="12">
        <f t="shared" si="8"/>
        <v>-11.155350991094556</v>
      </c>
    </row>
    <row r="159" spans="1:6" ht="15.75" x14ac:dyDescent="0.25">
      <c r="A159" s="6">
        <v>91</v>
      </c>
      <c r="B159" s="11">
        <v>-121.227</v>
      </c>
      <c r="C159" s="11">
        <v>36.585000000000001</v>
      </c>
      <c r="D159" s="11">
        <f t="shared" si="6"/>
        <v>3.8871798264866064</v>
      </c>
      <c r="E159" s="11">
        <f t="shared" si="7"/>
        <v>0.47860600086182364</v>
      </c>
      <c r="F159" s="11">
        <f t="shared" si="8"/>
        <v>-1.3639749232978999</v>
      </c>
    </row>
    <row r="160" spans="1:6" ht="15.75" x14ac:dyDescent="0.25">
      <c r="A160" s="5">
        <v>92</v>
      </c>
      <c r="B160" s="12">
        <v>-121.536</v>
      </c>
      <c r="C160" s="12">
        <v>36.808</v>
      </c>
      <c r="D160" s="12">
        <f t="shared" si="6"/>
        <v>5.2011054366560812</v>
      </c>
      <c r="E160" s="12">
        <f t="shared" si="7"/>
        <v>0.83688384831944962</v>
      </c>
      <c r="F160" s="12">
        <f t="shared" si="8"/>
        <v>-2.0863176012639957</v>
      </c>
    </row>
    <row r="161" spans="1:6" ht="15.75" x14ac:dyDescent="0.25">
      <c r="A161" s="6">
        <v>93</v>
      </c>
      <c r="B161" s="11">
        <v>-116.78400000000001</v>
      </c>
      <c r="C161" s="11">
        <v>33.283999999999999</v>
      </c>
      <c r="D161" s="11">
        <f t="shared" si="6"/>
        <v>6.107851470554472</v>
      </c>
      <c r="E161" s="11">
        <f t="shared" si="7"/>
        <v>6.8078538822177546</v>
      </c>
      <c r="F161" s="11">
        <f t="shared" si="8"/>
        <v>-6.448361058891142</v>
      </c>
    </row>
    <row r="162" spans="1:6" ht="15.75" x14ac:dyDescent="0.25">
      <c r="A162" s="5">
        <v>94</v>
      </c>
      <c r="B162" s="12">
        <v>-116.23</v>
      </c>
      <c r="C162" s="12">
        <v>33.005000000000003</v>
      </c>
      <c r="D162" s="12">
        <f t="shared" si="6"/>
        <v>9.1530861824188978</v>
      </c>
      <c r="E162" s="12">
        <f t="shared" si="7"/>
        <v>8.3416209161160388</v>
      </c>
      <c r="F162" s="12">
        <f t="shared" si="8"/>
        <v>-8.7379388385521555</v>
      </c>
    </row>
    <row r="163" spans="1:6" ht="15.75" x14ac:dyDescent="0.25">
      <c r="A163" s="6">
        <v>95</v>
      </c>
      <c r="B163" s="11">
        <v>-118.348</v>
      </c>
      <c r="C163" s="11">
        <v>35.463000000000001</v>
      </c>
      <c r="D163" s="11">
        <f t="shared" si="6"/>
        <v>0.82338706377480242</v>
      </c>
      <c r="E163" s="11">
        <f t="shared" si="7"/>
        <v>0.18506037374317569</v>
      </c>
      <c r="F163" s="11">
        <f t="shared" si="8"/>
        <v>-0.39035409278943262</v>
      </c>
    </row>
    <row r="164" spans="1:6" ht="15.75" x14ac:dyDescent="0.25">
      <c r="A164" s="5">
        <v>96</v>
      </c>
      <c r="B164" s="12">
        <v>-122.727</v>
      </c>
      <c r="C164" s="12">
        <v>38.747999999999998</v>
      </c>
      <c r="D164" s="12">
        <f t="shared" si="6"/>
        <v>12.051959487503529</v>
      </c>
      <c r="E164" s="12">
        <f t="shared" si="7"/>
        <v>8.1499604584889305</v>
      </c>
      <c r="F164" s="12">
        <f t="shared" si="8"/>
        <v>-9.9107513978741437</v>
      </c>
    </row>
    <row r="165" spans="1:6" ht="15.75" x14ac:dyDescent="0.25">
      <c r="A165" s="6">
        <v>97</v>
      </c>
      <c r="B165" s="11">
        <v>-117.611</v>
      </c>
      <c r="C165" s="11">
        <v>36.051000000000002</v>
      </c>
      <c r="D165" s="11">
        <f t="shared" ref="D165:D186" si="9">(B165-$K$10)^2</f>
        <v>2.7040736569951447</v>
      </c>
      <c r="E165" s="11">
        <f t="shared" ref="E165:E186" si="10">(C165-$L$10)^2</f>
        <v>2.4905119505889986E-2</v>
      </c>
      <c r="F165" s="11">
        <f t="shared" ref="F165:F186" si="11">(B165-$K$10)*(C165-$L$10)</f>
        <v>0.25950968687159454</v>
      </c>
    </row>
    <row r="166" spans="1:6" ht="15.75" x14ac:dyDescent="0.25">
      <c r="A166" s="5">
        <v>98</v>
      </c>
      <c r="B166" s="12">
        <v>-117.842</v>
      </c>
      <c r="C166" s="12">
        <v>33.872999999999998</v>
      </c>
      <c r="D166" s="12">
        <f t="shared" si="9"/>
        <v>1.9977187247917663</v>
      </c>
      <c r="E166" s="12">
        <f t="shared" si="10"/>
        <v>4.0811532550991156</v>
      </c>
      <c r="F166" s="12">
        <f t="shared" si="11"/>
        <v>-2.8553452114335269</v>
      </c>
    </row>
    <row r="167" spans="1:6" ht="15.75" x14ac:dyDescent="0.25">
      <c r="A167" s="6">
        <v>99</v>
      </c>
      <c r="B167" s="11">
        <v>-117.55800000000001</v>
      </c>
      <c r="C167" s="11">
        <v>34.582999999999998</v>
      </c>
      <c r="D167" s="11">
        <f t="shared" si="9"/>
        <v>2.881189775639204</v>
      </c>
      <c r="E167" s="11">
        <f t="shared" si="10"/>
        <v>1.7165885093363995</v>
      </c>
      <c r="F167" s="11">
        <f t="shared" si="11"/>
        <v>-2.2239193470267256</v>
      </c>
    </row>
    <row r="168" spans="1:6" ht="15.75" x14ac:dyDescent="0.25">
      <c r="A168" s="5">
        <v>100</v>
      </c>
      <c r="B168" s="12">
        <v>-120.63200000000001</v>
      </c>
      <c r="C168" s="12">
        <v>36.055999999999997</v>
      </c>
      <c r="D168" s="12">
        <f t="shared" si="9"/>
        <v>1.8950088942832304</v>
      </c>
      <c r="E168" s="12">
        <f t="shared" si="10"/>
        <v>2.6508255099108872E-2</v>
      </c>
      <c r="F168" s="12">
        <f t="shared" si="11"/>
        <v>-0.22412804194196698</v>
      </c>
    </row>
    <row r="169" spans="1:6" ht="15.75" x14ac:dyDescent="0.25">
      <c r="A169" s="6">
        <v>101</v>
      </c>
      <c r="B169" s="11">
        <v>-117.267</v>
      </c>
      <c r="C169" s="11">
        <v>35.784999999999997</v>
      </c>
      <c r="D169" s="11">
        <f t="shared" si="9"/>
        <v>3.953761521401963</v>
      </c>
      <c r="E169" s="11">
        <f t="shared" si="10"/>
        <v>1.1704305946567635E-2</v>
      </c>
      <c r="F169" s="11">
        <f t="shared" si="11"/>
        <v>-0.21511865211146916</v>
      </c>
    </row>
    <row r="170" spans="1:6" ht="15.75" x14ac:dyDescent="0.25">
      <c r="A170" s="5">
        <v>102</v>
      </c>
      <c r="B170" s="12">
        <v>-116.767</v>
      </c>
      <c r="C170" s="12">
        <v>33.661000000000001</v>
      </c>
      <c r="D170" s="12">
        <f t="shared" si="9"/>
        <v>6.1921683010629973</v>
      </c>
      <c r="E170" s="12">
        <f t="shared" si="10"/>
        <v>4.9826563059465574</v>
      </c>
      <c r="F170" s="12">
        <f t="shared" si="11"/>
        <v>-5.5545878724504778</v>
      </c>
    </row>
    <row r="171" spans="1:6" ht="15.75" x14ac:dyDescent="0.25">
      <c r="A171" s="6">
        <v>103</v>
      </c>
      <c r="B171" s="11">
        <v>-116.416</v>
      </c>
      <c r="C171" s="11">
        <v>34.152999999999999</v>
      </c>
      <c r="D171" s="11">
        <f t="shared" si="9"/>
        <v>8.0622308603850374</v>
      </c>
      <c r="E171" s="11">
        <f t="shared" si="10"/>
        <v>3.0282488483194503</v>
      </c>
      <c r="F171" s="11">
        <f t="shared" si="11"/>
        <v>-4.9410971775352204</v>
      </c>
    </row>
    <row r="172" spans="1:6" ht="15.75" x14ac:dyDescent="0.25">
      <c r="A172" s="5">
        <v>104</v>
      </c>
      <c r="B172" s="12">
        <v>-116.417</v>
      </c>
      <c r="C172" s="12">
        <v>34.151000000000003</v>
      </c>
      <c r="D172" s="12">
        <f t="shared" si="9"/>
        <v>8.0565530468256892</v>
      </c>
      <c r="E172" s="12">
        <f t="shared" si="10"/>
        <v>3.0352135940821459</v>
      </c>
      <c r="F172" s="12">
        <f t="shared" si="11"/>
        <v>-4.9450338046538427</v>
      </c>
    </row>
    <row r="173" spans="1:6" ht="15.75" x14ac:dyDescent="0.25">
      <c r="A173" s="6">
        <v>105</v>
      </c>
      <c r="B173" s="11">
        <v>-116.41800000000001</v>
      </c>
      <c r="C173" s="11">
        <v>34.151000000000003</v>
      </c>
      <c r="D173" s="11">
        <f t="shared" si="9"/>
        <v>8.0508772332663394</v>
      </c>
      <c r="E173" s="11">
        <f t="shared" si="10"/>
        <v>3.0352135940821459</v>
      </c>
      <c r="F173" s="11">
        <f t="shared" si="11"/>
        <v>-4.9432916182131565</v>
      </c>
    </row>
    <row r="174" spans="1:6" ht="15.75" x14ac:dyDescent="0.25">
      <c r="A174" s="5">
        <v>106</v>
      </c>
      <c r="B174" s="12">
        <v>-116.35</v>
      </c>
      <c r="C174" s="12">
        <v>33.347999999999999</v>
      </c>
      <c r="D174" s="12">
        <f t="shared" si="9"/>
        <v>8.4413885553003087</v>
      </c>
      <c r="E174" s="12">
        <f t="shared" si="10"/>
        <v>6.4779740178109746</v>
      </c>
      <c r="F174" s="12">
        <f t="shared" si="11"/>
        <v>-7.3948019402471035</v>
      </c>
    </row>
    <row r="175" spans="1:6" ht="15.75" x14ac:dyDescent="0.25">
      <c r="A175" s="6">
        <v>107</v>
      </c>
      <c r="B175" s="11">
        <v>-122.8</v>
      </c>
      <c r="C175" s="11">
        <v>38.796999999999997</v>
      </c>
      <c r="D175" s="11">
        <f t="shared" si="9"/>
        <v>12.564141097672971</v>
      </c>
      <c r="E175" s="11">
        <f t="shared" si="10"/>
        <v>8.4321331873024867</v>
      </c>
      <c r="F175" s="11">
        <f t="shared" si="11"/>
        <v>-10.29283785550124</v>
      </c>
    </row>
    <row r="176" spans="1:6" ht="15.75" x14ac:dyDescent="0.25">
      <c r="A176" s="5">
        <v>108</v>
      </c>
      <c r="B176" s="12">
        <v>-121.04600000000001</v>
      </c>
      <c r="C176" s="12">
        <v>36.466000000000001</v>
      </c>
      <c r="D176" s="12">
        <f t="shared" si="9"/>
        <v>3.2062240807239073</v>
      </c>
      <c r="E176" s="12">
        <f t="shared" si="10"/>
        <v>0.32811537374317945</v>
      </c>
      <c r="F176" s="12">
        <f t="shared" si="11"/>
        <v>-1.0256760758402756</v>
      </c>
    </row>
    <row r="177" spans="1:6" ht="15.75" x14ac:dyDescent="0.25">
      <c r="A177" s="6">
        <v>109</v>
      </c>
      <c r="B177" s="11">
        <v>-118.56399999999999</v>
      </c>
      <c r="C177" s="11">
        <v>37.441000000000003</v>
      </c>
      <c r="D177" s="11">
        <f t="shared" si="9"/>
        <v>0.47804333496124551</v>
      </c>
      <c r="E177" s="11">
        <f t="shared" si="10"/>
        <v>2.3957268144211539</v>
      </c>
      <c r="F177" s="11">
        <f t="shared" si="11"/>
        <v>1.070168788566537</v>
      </c>
    </row>
    <row r="178" spans="1:6" ht="15.75" x14ac:dyDescent="0.25">
      <c r="A178" s="5">
        <v>110</v>
      </c>
      <c r="B178" s="12">
        <v>-121.045</v>
      </c>
      <c r="C178" s="12">
        <v>36.463999999999999</v>
      </c>
      <c r="D178" s="12">
        <f t="shared" si="9"/>
        <v>3.2026438942832121</v>
      </c>
      <c r="E178" s="12">
        <f t="shared" si="10"/>
        <v>0.32582811950588852</v>
      </c>
      <c r="F178" s="12">
        <f t="shared" si="11"/>
        <v>-1.0215240758402686</v>
      </c>
    </row>
    <row r="179" spans="1:6" ht="15.75" x14ac:dyDescent="0.25">
      <c r="A179" s="6">
        <v>111</v>
      </c>
      <c r="B179" s="11">
        <v>-122.241</v>
      </c>
      <c r="C179" s="11">
        <v>38.030999999999999</v>
      </c>
      <c r="D179" s="11">
        <f t="shared" si="9"/>
        <v>8.9137668773340213</v>
      </c>
      <c r="E179" s="11">
        <f t="shared" si="10"/>
        <v>4.5702468144211421</v>
      </c>
      <c r="F179" s="11">
        <f t="shared" si="11"/>
        <v>-6.3826416690605852</v>
      </c>
    </row>
    <row r="180" spans="1:6" ht="15.75" x14ac:dyDescent="0.25">
      <c r="A180" s="5">
        <v>112</v>
      </c>
      <c r="B180" s="12">
        <v>-117.84699999999999</v>
      </c>
      <c r="C180" s="12">
        <v>36.094999999999999</v>
      </c>
      <c r="D180" s="12">
        <f t="shared" si="9"/>
        <v>1.9836096569951687</v>
      </c>
      <c r="E180" s="12">
        <f t="shared" si="10"/>
        <v>4.0728712726227974E-2</v>
      </c>
      <c r="F180" s="12">
        <f t="shared" si="11"/>
        <v>0.28423558517667669</v>
      </c>
    </row>
    <row r="181" spans="1:6" ht="15.75" x14ac:dyDescent="0.25">
      <c r="A181" s="6">
        <v>113</v>
      </c>
      <c r="B181" s="11">
        <v>-121.045</v>
      </c>
      <c r="C181" s="11">
        <v>36.465000000000003</v>
      </c>
      <c r="D181" s="11">
        <f t="shared" si="9"/>
        <v>3.2026438942832121</v>
      </c>
      <c r="E181" s="11">
        <f t="shared" si="10"/>
        <v>0.32697074662453801</v>
      </c>
      <c r="F181" s="11">
        <f t="shared" si="11"/>
        <v>-1.0233136690606159</v>
      </c>
    </row>
    <row r="182" spans="1:6" ht="15.75" x14ac:dyDescent="0.25">
      <c r="A182" s="5">
        <v>114</v>
      </c>
      <c r="B182" s="12">
        <v>-116.53</v>
      </c>
      <c r="C182" s="12">
        <v>33.517000000000003</v>
      </c>
      <c r="D182" s="12">
        <f t="shared" si="9"/>
        <v>7.4278421146222984</v>
      </c>
      <c r="E182" s="12">
        <f t="shared" si="10"/>
        <v>5.6462620008618032</v>
      </c>
      <c r="F182" s="12">
        <f t="shared" si="11"/>
        <v>-6.4760746351623268</v>
      </c>
    </row>
    <row r="183" spans="1:6" ht="15.75" x14ac:dyDescent="0.25">
      <c r="A183" s="6">
        <v>115</v>
      </c>
      <c r="B183" s="11">
        <v>-116.4</v>
      </c>
      <c r="C183" s="11">
        <v>33.32</v>
      </c>
      <c r="D183" s="11">
        <f t="shared" si="9"/>
        <v>8.1533478773341397</v>
      </c>
      <c r="E183" s="11">
        <f t="shared" si="10"/>
        <v>6.6212884584889338</v>
      </c>
      <c r="F183" s="11">
        <f t="shared" si="11"/>
        <v>-7.3474940080436806</v>
      </c>
    </row>
    <row r="184" spans="1:6" ht="15.75" x14ac:dyDescent="0.25">
      <c r="A184" s="5">
        <v>116</v>
      </c>
      <c r="B184" s="12">
        <v>-122.779</v>
      </c>
      <c r="C184" s="12">
        <v>38.789000000000001</v>
      </c>
      <c r="D184" s="12">
        <f t="shared" si="9"/>
        <v>12.415709182418729</v>
      </c>
      <c r="E184" s="12">
        <f t="shared" si="10"/>
        <v>8.3857361703533595</v>
      </c>
      <c r="F184" s="12">
        <f t="shared" si="11"/>
        <v>-10.203669024992779</v>
      </c>
    </row>
    <row r="185" spans="1:6" ht="15.75" x14ac:dyDescent="0.25">
      <c r="A185" s="6">
        <v>117</v>
      </c>
      <c r="B185" s="11">
        <v>-120.182</v>
      </c>
      <c r="C185" s="11">
        <v>34.552999999999997</v>
      </c>
      <c r="D185" s="11">
        <f t="shared" si="9"/>
        <v>0.85857499597814746</v>
      </c>
      <c r="E185" s="11">
        <f t="shared" si="10"/>
        <v>1.7960996957770807</v>
      </c>
      <c r="F185" s="11">
        <f t="shared" si="11"/>
        <v>1.2418076699224236</v>
      </c>
    </row>
    <row r="186" spans="1:6" ht="15.75" x14ac:dyDescent="0.25">
      <c r="A186" s="5">
        <v>118</v>
      </c>
      <c r="B186" s="12">
        <v>-116.336</v>
      </c>
      <c r="C186" s="12">
        <v>33.002000000000002</v>
      </c>
      <c r="D186" s="12">
        <f t="shared" si="9"/>
        <v>8.5229359451307936</v>
      </c>
      <c r="E186" s="12">
        <f t="shared" si="10"/>
        <v>8.3589590347601082</v>
      </c>
      <c r="F186" s="12">
        <f t="shared" si="11"/>
        <v>-8.4405492961792898</v>
      </c>
    </row>
    <row r="187" spans="1:6" ht="15.75" x14ac:dyDescent="0.25">
      <c r="A187" s="8" t="s">
        <v>3</v>
      </c>
      <c r="B187" s="14">
        <f>SUM(B69:B186)</f>
        <v>-14072.138000000001</v>
      </c>
      <c r="C187" s="14">
        <f>SUM(C69:C186)</f>
        <v>4235.3959999999997</v>
      </c>
      <c r="D187" s="14">
        <f t="shared" ref="D187:F187" si="12">SUM(D69:D186)</f>
        <v>812.08826847457647</v>
      </c>
      <c r="E187" s="14">
        <f t="shared" si="12"/>
        <v>582.25224989830497</v>
      </c>
      <c r="F187" s="14">
        <f t="shared" si="12"/>
        <v>-629.055839050847</v>
      </c>
    </row>
  </sheetData>
  <mergeCells count="7">
    <mergeCell ref="A57:E64"/>
    <mergeCell ref="A23:G23"/>
    <mergeCell ref="A1:B1"/>
    <mergeCell ref="A3:G3"/>
    <mergeCell ref="A5:G5"/>
    <mergeCell ref="A7:G7"/>
    <mergeCell ref="A10:A12"/>
  </mergeCells>
  <pageMargins left="0.7" right="0.7" top="0.78740157499999996" bottom="0.78740157499999996" header="0.3" footer="0.3"/>
  <pageSetup paperSize="8" scale="64" fitToHeight="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Standarddistanz</vt:lpstr>
      <vt:lpstr>Standardabweichungsellipse</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Janschitz, Susanne (susanne.janschitz@uni-graz.at)</dc:creator>
  <cp:lastModifiedBy>Janschitz, Susanne (susanne.janschitz@uni-graz.at)</cp:lastModifiedBy>
  <cp:lastPrinted>2012-12-04T09:29:11Z</cp:lastPrinted>
  <dcterms:created xsi:type="dcterms:W3CDTF">2012-10-11T11:08:02Z</dcterms:created>
  <dcterms:modified xsi:type="dcterms:W3CDTF">2013-11-08T12:52:05Z</dcterms:modified>
</cp:coreProperties>
</file>